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flavi\OneDrive\B3EC OneDrive\3. ECONOMIE\EC2514 - Aménagement provisoire accueil CPAM Bas-Rhin\5. PRO\LOTS\"/>
    </mc:Choice>
  </mc:AlternateContent>
  <bookViews>
    <workbookView xWindow="0" yWindow="0" windowWidth="28800" windowHeight="11010" tabRatio="500"/>
  </bookViews>
  <sheets>
    <sheet name="LOT02 - MENUISERIES EXTÉRIE" sheetId="1" r:id="rId1"/>
  </sheets>
  <definedNames>
    <definedName name="_xlnm.Print_Titles" localSheetId="0">'LOT02 - MENUISERIES EXTÉRIE'!$1:$8</definedName>
  </definedNames>
  <calcPr refMode="R1C1" fullCalcOnLoad="1" iterateCount="1"/>
</workbook>
</file>

<file path=xl/calcChain.xml><?xml version="1.0" encoding="utf-8"?>
<calcChain xmlns="http://schemas.openxmlformats.org/spreadsheetml/2006/main">
  <c i="1" l="1" r="M238"/>
  <c r="M235"/>
  <c r="M232"/>
  <c r="M230"/>
  <c r="M227"/>
  <c r="M224"/>
  <c r="M222"/>
  <c r="M220"/>
  <c r="M237"/>
  <c r="M215"/>
  <c r="M213"/>
  <c r="M211"/>
  <c r="M209"/>
  <c r="M207"/>
  <c r="M205"/>
  <c r="M202"/>
  <c r="M200"/>
  <c r="M198"/>
  <c r="M196"/>
  <c r="M193"/>
  <c r="M190"/>
  <c r="M187"/>
  <c r="M185"/>
  <c r="M181"/>
  <c r="M179"/>
  <c r="M177"/>
  <c r="M175"/>
  <c r="M173"/>
  <c r="M171"/>
  <c r="M168"/>
  <c r="M165"/>
  <c r="M162"/>
  <c r="M160"/>
  <c r="M158"/>
  <c r="M154"/>
  <c r="M152"/>
  <c r="M150"/>
  <c r="M148"/>
  <c r="M145"/>
  <c r="M143"/>
  <c r="M139"/>
  <c r="M137"/>
  <c r="M135"/>
  <c r="M133"/>
  <c r="M129"/>
  <c r="M127"/>
  <c r="M124"/>
  <c r="M119"/>
  <c r="M116"/>
  <c r="M114"/>
  <c r="M240"/>
  <c r="M112"/>
  <c r="M110"/>
  <c r="M106"/>
  <c r="M103"/>
  <c r="M99"/>
  <c r="M95"/>
  <c r="M87"/>
  <c r="M84"/>
  <c r="M79"/>
  <c r="M77"/>
  <c r="M76"/>
  <c r="M71"/>
  <c r="M63"/>
  <c r="M59"/>
  <c r="M55"/>
  <c r="M53"/>
  <c r="M50"/>
  <c r="M48"/>
  <c r="M44"/>
  <c r="M42"/>
  <c r="M40"/>
  <c r="M38"/>
  <c r="M36"/>
  <c r="M27"/>
  <c r="M25"/>
  <c r="M23"/>
  <c r="M21"/>
  <c r="M19"/>
  <c r="M17"/>
  <c r="M15"/>
  <c r="M73"/>
  <c l="1" r="M217"/>
  <c r="M239"/>
  <c r="M241"/>
</calcChain>
</file>

<file path=xl/sharedStrings.xml><?xml version="1.0" encoding="utf-8"?>
<sst xmlns="http://schemas.openxmlformats.org/spreadsheetml/2006/main">
  <si>
    <t>Décomposition du Prix Global et Forfaitaire - PRO-DCE</t>
  </si>
  <si>
    <t>Aménagement de l'accueil provisoire et rénovation des plateaux de bureaux</t>
  </si>
  <si>
    <t>26/02/2026</t>
  </si>
  <si>
    <t>LOT n°02 - MENUISERIES EXTÉRIEURE ET INTÉRIEURE - SIGNALÉTIQUE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</si>
  <si>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</si>
  <si>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</si>
  <si>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</si>
  <si>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</si>
  <si>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</si>
  <si>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</si>
  <si>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</si>
  <si>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</si>
  <si>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</si>
  <si>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</si>
  <si>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</si>
  <si>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MENUISERIES EXTÉRIEURE ET INTÉRIEURE - SIGNALÉTIQUE</t>
  </si>
  <si>
    <t>02.2</t>
  </si>
  <si>
    <t>DESCRIPTION DES TRAVAUX</t>
  </si>
  <si>
    <t>02.2.1</t>
  </si>
  <si>
    <t>MENUISERIE EXTERIEURE</t>
  </si>
  <si>
    <t>02.2.1.1</t>
  </si>
  <si>
    <t>TRAVAUX DE DEPOSE</t>
  </si>
  <si>
    <t>02.2.1.1.1</t>
  </si>
  <si>
    <t>Dépose de menuiseries, volets et habillages</t>
  </si>
  <si>
    <t>02.2.1.1.1.1</t>
  </si>
  <si>
    <t>Dépose de vantaux, bâti ou dormant, compris coffres de VR</t>
  </si>
  <si>
    <t>02.2.1.1.1.1.1</t>
  </si>
  <si>
    <t>Porte vitrée 2 vantaux avec imposte et paroi latérale fixes : 160 x 262 ht</t>
  </si>
  <si>
    <t>u</t>
  </si>
  <si>
    <t>Localisation</t>
  </si>
  <si>
    <t>- RDC ERP Entrée: Porte-fenêtre 2 vantaux situées en façade Est</t>
  </si>
  <si>
    <t>02.2.1.1.1.1.2</t>
  </si>
  <si>
    <t>Porte vitrée 2 vantaux avec imposte fixes et VR : 218 x 267 ht</t>
  </si>
  <si>
    <t>- RDC ERP Stockage : Porte-fenêtre 2 vantaux situées en façade Est</t>
  </si>
  <si>
    <t>02.2.1.1.1.1.3</t>
  </si>
  <si>
    <t>Porte vitrée 2 vantaux avec imposte et paroi latérale fixes : 160 x 260 ht</t>
  </si>
  <si>
    <t>- RDC ERP Entrée: Porte-fenêtre 2 vantaux situées en façade Ouest</t>
  </si>
  <si>
    <t>02.2.1.1.1.1.4</t>
  </si>
  <si>
    <t>Porte coulissante vitrée 2 vantaux avec parois latérales fixes : 320 x 263 ht</t>
  </si>
  <si>
    <t>- RDC ERT Entrée: Porte coulissante à 2 vantaux situées en façade Ouest</t>
  </si>
  <si>
    <t>02.2.1.1.1.1.5</t>
  </si>
  <si>
    <t>Châssis fixe : 98 x 263 ht</t>
  </si>
  <si>
    <t>- RDC ERT : Châssis situé en façade Ouest, zone réfectoire</t>
  </si>
  <si>
    <t>02.2.1.1.1.1.6</t>
  </si>
  <si>
    <t>PM : Porte vitrée 2 vantaux: 160 x 257 ht</t>
  </si>
  <si>
    <t>- RDC ERT : Porte vitrée situés en façade Est</t>
  </si>
  <si>
    <t>02.2.1.1.1.1.7</t>
  </si>
  <si>
    <t>Fenêtre : 160 x 184 ht</t>
  </si>
  <si>
    <t>- R+1 et R+2 : fenêtres déposées pour la création d'une IS</t>
  </si>
  <si>
    <t>02.2.1.2</t>
  </si>
  <si>
    <t>MENUISERIE EXTERIEURE EN ALUMINIUM EN RENOVATION</t>
  </si>
  <si>
    <t>02.2.1.2.1</t>
  </si>
  <si>
    <t>Généralités</t>
  </si>
  <si>
    <t>02.2.1.2.1.1</t>
  </si>
  <si>
    <t>Caractéristiques des menuiseries extérieures</t>
  </si>
  <si>
    <t>02.2.1.2.1.2</t>
  </si>
  <si>
    <t>Etanchéité</t>
  </si>
  <si>
    <t>02.2.1.2.1.3</t>
  </si>
  <si>
    <t>Accessibilité handicapé</t>
  </si>
  <si>
    <t>02.2.1.2.2</t>
  </si>
  <si>
    <t>Battantes à la française</t>
  </si>
  <si>
    <t>02.2.1.2.2.1</t>
  </si>
  <si>
    <t>Menuiseries vitrées avec cadre aluminium (RAL à définir)</t>
  </si>
  <si>
    <t>02.2.1.2.2.1.1</t>
  </si>
  <si>
    <t>Porte vitrée 2 vantaux y compris FP et poignée PMR : 150 (100+50) x 220 m ht</t>
  </si>
  <si>
    <t>- RDC ERP Entrée public: Porte-fenêtre 2 vantaux situées en façade Est</t>
  </si>
  <si>
    <t>02.2.1.2.2.1.2</t>
  </si>
  <si>
    <t>Porte vitrée 2 vantaux avec imposte, compris VR et FP : 218 (109+109) x 215 m ht</t>
  </si>
  <si>
    <t>- RDC ERP Services Généraux : Porte-fenêtre 2 vantaux situées en façade Est</t>
  </si>
  <si>
    <t>02.2.1.2.2.1.3</t>
  </si>
  <si>
    <t>Ensemble vitré 2 vantaux avec parois latérales vitrées y compris FP : 150 (100+50) x 220 m ht</t>
  </si>
  <si>
    <t>- RDC ERT Entrée personnel : Porte d'accès personnel située en façade Ouest</t>
  </si>
  <si>
    <t>02.2.1.2.2.1.4</t>
  </si>
  <si>
    <t>Porte vitrée 2 vantaux y compris FP et poignée PMR : 160 (100+60) x 220 m ht</t>
  </si>
  <si>
    <t>- RDC ERT Entrée personnel: Porte vitrée située en façade Est</t>
  </si>
  <si>
    <t>02.2.1.2.2.1.5</t>
  </si>
  <si>
    <t>Porte vitrée 1 vantail pour IS 1UP</t>
  </si>
  <si>
    <t>- R+1 et R+2 : création d'une IS</t>
  </si>
  <si>
    <t>02.2.1.2.3</t>
  </si>
  <si>
    <t>Châssis fixe</t>
  </si>
  <si>
    <t>02.2.1.2.3.1</t>
  </si>
  <si>
    <t>02.2.1.2.3.1.1</t>
  </si>
  <si>
    <t>Châssis fixe vitré : 160 x 260 m ht</t>
  </si>
  <si>
    <t>- RDC ERP Bureau B.05 : Châssis fixe vitré situé en façade Ouest</t>
  </si>
  <si>
    <t>02.2.1.2.3.1.2</t>
  </si>
  <si>
    <t>Châssis fixe vitré avec incorporation de BAL: 160 x 260 m ht</t>
  </si>
  <si>
    <t>ens</t>
  </si>
  <si>
    <t>02.2.1.3</t>
  </si>
  <si>
    <t>REVISION - REPARATION D'OUVRAGES</t>
  </si>
  <si>
    <t>02.2.1.3.1</t>
  </si>
  <si>
    <t>Travaux de révision sur fenêtres existantes conservées</t>
  </si>
  <si>
    <t>Selon plans de niveaux du maître d'œuvre.</t>
  </si>
  <si>
    <t>02.2.1.3.2</t>
  </si>
  <si>
    <t>Travaux de réparation de fenêtres non fonctionnelles</t>
  </si>
  <si>
    <t>- R+1 : Bureaux 110/106/105</t>
  </si>
  <si>
    <t>- R+2 : Bureaux 204</t>
  </si>
  <si>
    <t>02.2.1.3.3</t>
  </si>
  <si>
    <t>Travaux de réparation de volets roulants défectueux</t>
  </si>
  <si>
    <t>- R+2 : Bureau 212 / 207</t>
  </si>
  <si>
    <t>- R+3 : Bureau 302 / 311 / 303 / 306 / 307</t>
  </si>
  <si>
    <t>02.2.1.3.4</t>
  </si>
  <si>
    <t>Travaux de réparation de poignées de fenêtre défectueuses</t>
  </si>
  <si>
    <t>Selon plans de niveaux du maître d'œuvre :</t>
  </si>
  <si>
    <t xml:space="preserve">- RDC ERP  </t>
  </si>
  <si>
    <t>- R+2 : Bureaux 203 / 204 / 215 / 212 /222</t>
  </si>
  <si>
    <t>02.2.1.4</t>
  </si>
  <si>
    <t>COMPLÉMENTS ET ACCESSOIRES</t>
  </si>
  <si>
    <t>02.2.1.4.1</t>
  </si>
  <si>
    <t>Étanchéité à l'air</t>
  </si>
  <si>
    <t>02.2.1.4.1.1</t>
  </si>
  <si>
    <t>Joint mousse</t>
  </si>
  <si>
    <t>02.2.1.4.1.1.1</t>
  </si>
  <si>
    <t>TRAMICO ou équivalent</t>
  </si>
  <si>
    <t>02.2.1.4.1.1.1.1</t>
  </si>
  <si>
    <t>Bande mousse imprégnée pour pose en applique intérieure</t>
  </si>
  <si>
    <t>En périphérie de chaque menuiserie extérieure à la jonction avec le support maçonné (tableaux, linteaux et rejingot)</t>
  </si>
  <si>
    <t>Sous-Total HT de MENUISERIE EXTERIEURE</t>
  </si>
  <si>
    <t>02.2.2</t>
  </si>
  <si>
    <t>MENUISERIE INTERIEURE</t>
  </si>
  <si>
    <t>02.2.2.1</t>
  </si>
  <si>
    <t>02.2.2.1.1</t>
  </si>
  <si>
    <t>Dépose de bloc-portes et châssis vitres</t>
  </si>
  <si>
    <t>02.2.2.1.1.1</t>
  </si>
  <si>
    <t>Dépose de portes de communication</t>
  </si>
  <si>
    <t>Sur l'ensemble des niveaux du projet. Selon plans de démolition du maître d'œuvre.</t>
  </si>
  <si>
    <t>02.2.2.1.1.2</t>
  </si>
  <si>
    <t>Dépose de portes et châssis vitrés intérieurs</t>
  </si>
  <si>
    <t xml:space="preserve"> Selon plans de démolition du maître d'œuvre :</t>
  </si>
  <si>
    <t>Châssis fixe au RDC-ERT.</t>
  </si>
  <si>
    <t>Portes vitrées 2 vantaux au RDC-ERP</t>
  </si>
  <si>
    <t>Portes vitrées 2 vantaux au R+5</t>
  </si>
  <si>
    <t>02.2.2.1.2</t>
  </si>
  <si>
    <t>Dépose de la cloison mobile au R+1</t>
  </si>
  <si>
    <t>Salle de réunion du niveau R+1.</t>
  </si>
  <si>
    <t>02.2.2.1.3</t>
  </si>
  <si>
    <t>Dépose d'ouvrages divers de menuiserie</t>
  </si>
  <si>
    <t>02.2.2.1.3.1</t>
  </si>
  <si>
    <t>Dépose de porte et aménagement de placard</t>
  </si>
  <si>
    <t>ft</t>
  </si>
  <si>
    <t>Selon plans de démolition du maître d'œuvre :</t>
  </si>
  <si>
    <t>- RDC ERT : Porte et placard technique du bureau</t>
  </si>
  <si>
    <t>- RDC ERP : Châssis bois Bureau/Dégagement</t>
  </si>
  <si>
    <t xml:space="preserve">- RDC ERP : Placards du dégagement </t>
  </si>
  <si>
    <t>- R+1 : Placard du dégagement</t>
  </si>
  <si>
    <t>- R+2 : Placards des bureaux et étagère</t>
  </si>
  <si>
    <t>- R+3 : Étagère du local</t>
  </si>
  <si>
    <t>02.2.2.1.3.2</t>
  </si>
  <si>
    <t>Dépose de tablette bois</t>
  </si>
  <si>
    <t>- R+2 : Futur bureau 213</t>
  </si>
  <si>
    <t>02.2.2.1.3.3</t>
  </si>
  <si>
    <t>Dépose de plan de travail</t>
  </si>
  <si>
    <t>- R+2 : Salle Repro</t>
  </si>
  <si>
    <t>- R+3 : Local Ménage</t>
  </si>
  <si>
    <t>02.2.2.1.3.4</t>
  </si>
  <si>
    <t>Dépose de blocs de rayonnage coulissant</t>
  </si>
  <si>
    <t>- R+1 : Local archives</t>
  </si>
  <si>
    <t>02.2.2.1.3.5</t>
  </si>
  <si>
    <t>Dépose de meuble bas et table</t>
  </si>
  <si>
    <t>- RDC ERT : Table</t>
  </si>
  <si>
    <t>- R+3 : Meuble évier du local ménage</t>
  </si>
  <si>
    <t>02.2.2.1.3.6</t>
  </si>
  <si>
    <t>Dépose de rails et stores intérieurs</t>
  </si>
  <si>
    <t>Sur l'ensemble des niveaux du projet, stores et rails identifiés selon plans de démolition architecte.</t>
  </si>
  <si>
    <t>02.2.2.1.3.7</t>
  </si>
  <si>
    <t>Dépose de plinthes</t>
  </si>
  <si>
    <t>ml</t>
  </si>
  <si>
    <t>Sur l'ensemble des niveaux du projet, plinthes PVC identifiées selon plans de démolition architecte.</t>
  </si>
  <si>
    <t>02.2.2.1.3.8</t>
  </si>
  <si>
    <t>Dépose de vitrophanie</t>
  </si>
  <si>
    <t>Sur l'ensemble des niveaux du projet, vitrophanie identifiée selon plans de démolition architecte.</t>
  </si>
  <si>
    <t>02.2.2.1.4</t>
  </si>
  <si>
    <t>Condamnation de portes de communication</t>
  </si>
  <si>
    <t>- RDC ERT : porte coulissante Box accueil visiteurs</t>
  </si>
  <si>
    <t>- R+2 : bureaux 204 et 208</t>
  </si>
  <si>
    <t>02.2.2.1.5</t>
  </si>
  <si>
    <t>Condamnation d’accès des zones concernées par des éléments amiantés</t>
  </si>
  <si>
    <t>Selon plans de repérage amiante du maître d'œuvre, aux niveaux R+1 et R+2 :</t>
  </si>
  <si>
    <t>- Placard de l'espace tisanerie</t>
  </si>
  <si>
    <t>- Futur bureau 214</t>
  </si>
  <si>
    <t>02.2.2.2</t>
  </si>
  <si>
    <t>CLOISONS MODULAIRES</t>
  </si>
  <si>
    <t>02.2.2.2.1</t>
  </si>
  <si>
    <t>Fourniture et pose de cloisons modulaires vitrées</t>
  </si>
  <si>
    <t>m²</t>
  </si>
  <si>
    <t xml:space="preserve">- R+1 : Bureaux 113/116/102, espace de retrait et SDR 103 </t>
  </si>
  <si>
    <t>- R+2 : Bureau 211 / SDR 218 / Bureau 219</t>
  </si>
  <si>
    <t>02.2.2.2.2</t>
  </si>
  <si>
    <t>Blocs-portes intégrés dans les cloisons modulaires</t>
  </si>
  <si>
    <t>Selon localisation des cloisons modulaires vitrées</t>
  </si>
  <si>
    <t>02.2.2.2.3</t>
  </si>
  <si>
    <t>Travaux de reprises (ou de réservations) dans les cloisons modulaires</t>
  </si>
  <si>
    <t>Sur l'ensemble des niveaux du projet, reprises identifiées selon plans du maître d'œuvre.</t>
  </si>
  <si>
    <t>02.2.2.3</t>
  </si>
  <si>
    <t>PORTES COURANTES DE COMMUNICATION</t>
  </si>
  <si>
    <t>02.2.2.3.1</t>
  </si>
  <si>
    <t>Bloc-portes 1 vantail</t>
  </si>
  <si>
    <t>02.2.2.3.1.1</t>
  </si>
  <si>
    <t>Bloc-Porte 1 vantail, à peindre, âme pleine dim. 0,83 x 2,04 ht</t>
  </si>
  <si>
    <t>Selon plans des niveaux RDC à R+5.</t>
  </si>
  <si>
    <t>02.2.2.3.1.2</t>
  </si>
  <si>
    <t>Bloc-Porte 1 vantail avec hublot, à peindre, âme pleine dim. 0,83 x 2,04 ht</t>
  </si>
  <si>
    <t>Porte d'accès Sanitaires au RDC</t>
  </si>
  <si>
    <t>02.2.2.3.1.3</t>
  </si>
  <si>
    <t>Bloc-Porte 1 vantail, à peindre, âme pleine dim. 0,93 x 2,04 ht</t>
  </si>
  <si>
    <t>02.2.2.3.1.4</t>
  </si>
  <si>
    <t>Bloc-Porte 1 vantail, vitrée, dim. 0,93 x 2,04 ht</t>
  </si>
  <si>
    <t>Portes dans les bureaux 01 à 05</t>
  </si>
  <si>
    <t>02.2.2.3.2</t>
  </si>
  <si>
    <t>Les blocs-portes à degré coupe-feu</t>
  </si>
  <si>
    <t>02.2.2.3.2.1</t>
  </si>
  <si>
    <t>Blocs-portes CF 1/2H</t>
  </si>
  <si>
    <t>02.2.2.3.2.1.1</t>
  </si>
  <si>
    <t>Porte coupe-feu 1/2 heure à huisserie bois, finition prépeinte, largeur 930+330 x 2040 hauteur, 2 vantaux</t>
  </si>
  <si>
    <t>Porte dans le dégagement des niveaux R+1/R+4/R+5</t>
  </si>
  <si>
    <t>02.2.2.3.2.1.2</t>
  </si>
  <si>
    <t>Porte coupe-feu 1/2 heure à huisserie bois, finition prépeinte, largeur 830 x 2040 hauteur, 1 vantail</t>
  </si>
  <si>
    <t>Porte des bureaux 505 et 509 au niveau R+5</t>
  </si>
  <si>
    <t>02.2.2.3.2.2</t>
  </si>
  <si>
    <t>Blocs-portes CF 1H00</t>
  </si>
  <si>
    <t>02.2.2.3.2.2.1</t>
  </si>
  <si>
    <t>Porte coupe-feu 1 heure à huisserie bois, finition prépeinte, largeur 830 x 2040 hauteur, 1 vantail</t>
  </si>
  <si>
    <t>Porte dans le dégagement au niveau R+1</t>
  </si>
  <si>
    <t>02.2.2.3.2.2.2</t>
  </si>
  <si>
    <t>Porte coupe-feu 1 heure à huisserie bois, finition prépeinte, largeur 930 x 2040 hauteur, 1 vantail</t>
  </si>
  <si>
    <t>Porte dans le dégagement aux niveaux R+1/R+2/R+3</t>
  </si>
  <si>
    <t>02.2.2.3.2.2.3</t>
  </si>
  <si>
    <t>Porte coupe-feu 1 heure à huisserie bois, finition prépeinte, largeur 930+430 x 2040 hauteur, 2 vantaux</t>
  </si>
  <si>
    <t>Porte 2 UP située dans l'espace d'attente personnel au RDC ERT</t>
  </si>
  <si>
    <t>02.2.2.4</t>
  </si>
  <si>
    <t>CHASSIS VITRES</t>
  </si>
  <si>
    <t>- Dans les cloisons du niveau RDC ERP</t>
  </si>
  <si>
    <t>- R+1 : bureau 113</t>
  </si>
  <si>
    <t>02.2.2.5</t>
  </si>
  <si>
    <t>02.2.2.5.1</t>
  </si>
  <si>
    <t>Révision de blocs-portes de distribution</t>
  </si>
  <si>
    <t>02.2.2.5.2</t>
  </si>
  <si>
    <t>Recoupement de bas de portes</t>
  </si>
  <si>
    <t>02.2.2.5.3</t>
  </si>
  <si>
    <t>Réparation de stores intérieures et volets roulants</t>
  </si>
  <si>
    <t>02.2.2.6</t>
  </si>
  <si>
    <t>ENSEMBLES MENUISES</t>
  </si>
  <si>
    <t>02.2.2.6.1</t>
  </si>
  <si>
    <t>Mobilier de bureau</t>
  </si>
  <si>
    <t xml:space="preserve">RDC ERP : Bureaux 01/02/03/04 </t>
  </si>
  <si>
    <t>02.2.2.6.2</t>
  </si>
  <si>
    <t>Agencement de cuisine</t>
  </si>
  <si>
    <t>02.2.2.6.2.1</t>
  </si>
  <si>
    <t>Plan de travail en panneau de particules hydrofuges, stratifié, postformé, larg. 65 cm, ép.38 mm</t>
  </si>
  <si>
    <t>- Zone réfectoire RDC ERT</t>
  </si>
  <si>
    <t>02.2.2.6.2.2</t>
  </si>
  <si>
    <t>Meubles avec façades en mélaminé</t>
  </si>
  <si>
    <t>02.2.2.6.2.2.1</t>
  </si>
  <si>
    <t>Meuble bas 160 x 52 cm, 2 portes</t>
  </si>
  <si>
    <t>02.2.2.6.2.3</t>
  </si>
  <si>
    <t>Plus Value pour découpe évier</t>
  </si>
  <si>
    <t>Plan de travail du réfectoire au RDC ERT pour réservation évier double bac.</t>
  </si>
  <si>
    <t>02.2.2.6.3</t>
  </si>
  <si>
    <t>Meuble bas menuisé pour incorporation de boite aux lettres</t>
  </si>
  <si>
    <t>- Facade rue de la zone réfectoire RDC ERT</t>
  </si>
  <si>
    <t>02.2.2.6.4</t>
  </si>
  <si>
    <t>Banc d'accueil ERP</t>
  </si>
  <si>
    <t xml:space="preserve"> Au RDC ERP</t>
  </si>
  <si>
    <t>02.2.2.6.5</t>
  </si>
  <si>
    <t>Panneau de porte de placard technique</t>
  </si>
  <si>
    <t>- RDC ERT : Espace attente</t>
  </si>
  <si>
    <t>02.2.2.6.6</t>
  </si>
  <si>
    <t>Placard pour baie informatique</t>
  </si>
  <si>
    <t>02.2.2.7</t>
  </si>
  <si>
    <t>LES PLINTHES ET MOULURES</t>
  </si>
  <si>
    <t>02.2.2.7.1</t>
  </si>
  <si>
    <t>Plinthes courantes</t>
  </si>
  <si>
    <t>02.2.2.7.1.1</t>
  </si>
  <si>
    <t>Plinthes droites stratifiées</t>
  </si>
  <si>
    <t>Totalité des sols des pièces recevant un nouveau revêtement, y compris fourniture ponctuelle dans certaines pièces. Selon plan architecte</t>
  </si>
  <si>
    <t>02.2.2.7.1.2</t>
  </si>
  <si>
    <t>Sabot en stratifié</t>
  </si>
  <si>
    <t>Totalité des huisseries de portes des pièces recevant un nouveau revêtement de sol, y compris fourniture ponctuelle dans certaines pièces. Selon plan architecte</t>
  </si>
  <si>
    <t>02.2.2.7.2</t>
  </si>
  <si>
    <t>Chants plats en bois</t>
  </si>
  <si>
    <t>02.2.2.7.2.1</t>
  </si>
  <si>
    <t>En sapin (ou médium) à peindre de 8 x 30 mm</t>
  </si>
  <si>
    <t>Habillages des portes de communication intérieures du projet conservées ou créées.</t>
  </si>
  <si>
    <t>02.2.2.8</t>
  </si>
  <si>
    <t>LES EQUIPEMENTS ET ACCESSOIRES</t>
  </si>
  <si>
    <t>02.2.2.8.1</t>
  </si>
  <si>
    <t>Miroir</t>
  </si>
  <si>
    <t>- RDC ERP : Sanitaire PMR.</t>
  </si>
  <si>
    <t>02.2.2.8.2</t>
  </si>
  <si>
    <t>Stores intérieurs</t>
  </si>
  <si>
    <t>02.2.2.8.2.1</t>
  </si>
  <si>
    <t>Pose de store enrouleur intérieur</t>
  </si>
  <si>
    <t>Sur l'ensemble des niveaux du projet, stores identifiés selon plans de l'architecte.</t>
  </si>
  <si>
    <t>02.2.2.8.2.2</t>
  </si>
  <si>
    <t>Pose de store vénitien métallique</t>
  </si>
  <si>
    <t>02.2.2.8.2.3</t>
  </si>
  <si>
    <t>Pose de store vénitien en tissus</t>
  </si>
  <si>
    <t>02.2.2.8.2.4</t>
  </si>
  <si>
    <t>Pose de store intérieur pour velux</t>
  </si>
  <si>
    <t>02.2.2.8.3</t>
  </si>
  <si>
    <t>Quincailleries</t>
  </si>
  <si>
    <t>02.2.2.8.3.1</t>
  </si>
  <si>
    <t>Barre de tirage</t>
  </si>
  <si>
    <t>02.2.2.8.3.2</t>
  </si>
  <si>
    <t>Béquille de porte</t>
  </si>
  <si>
    <t>02.2.2.8.3.3</t>
  </si>
  <si>
    <t>Poignée et cylindre</t>
  </si>
  <si>
    <t>- R+5 : bureau 508</t>
  </si>
  <si>
    <t>02.2.2.8.3.4</t>
  </si>
  <si>
    <t>Plaques de propreté</t>
  </si>
  <si>
    <t>PM</t>
  </si>
  <si>
    <t>Sur toutes les poignées de portes installées dans le projet (neuf ou révision).</t>
  </si>
  <si>
    <t>02.2.2.8.4</t>
  </si>
  <si>
    <t>Vitrophanie sur châssis vitrés</t>
  </si>
  <si>
    <t>Sur l'ensemble des niveaux du projet, selon plan de détails Vitrophanie du dossier architecte.</t>
  </si>
  <si>
    <t>02.2.2.8.5</t>
  </si>
  <si>
    <t>Toile micro perforée</t>
  </si>
  <si>
    <t>Au RDC en façade Ouest, sur la rue. Selon plan de détail Enseignes du dossier architecte.</t>
  </si>
  <si>
    <t>Sous-Total HT de MENUISERIE INTERIEURE</t>
  </si>
  <si>
    <t>02.2.3</t>
  </si>
  <si>
    <t>SIGNALÉTIQUE</t>
  </si>
  <si>
    <t>02.2.3.1</t>
  </si>
  <si>
    <t>PICTOGRAMMES RÉGLEMENTAIRES</t>
  </si>
  <si>
    <t>02.2.3.1.1</t>
  </si>
  <si>
    <t>Panneau indicateur sanitaires courants, en polyamide</t>
  </si>
  <si>
    <t>RDC ERP : WC PMR Mixte dans l'espace Sanitaires.</t>
  </si>
  <si>
    <t>02.2.3.1.2</t>
  </si>
  <si>
    <t>Baie accessible pompier</t>
  </si>
  <si>
    <t>Sur l'ensemble des niveaux du projet R+1 à R+5.</t>
  </si>
  <si>
    <t>02.2.3.1.3</t>
  </si>
  <si>
    <t xml:space="preserve">Espace d'attente sécurisé  "EAS"</t>
  </si>
  <si>
    <t>02.2.3.2</t>
  </si>
  <si>
    <t>SIGNALISATION DE PORTE INTÉRIEURE</t>
  </si>
  <si>
    <t>02.2.3.2.1</t>
  </si>
  <si>
    <t>Repérage des locaux sur leurs portes</t>
  </si>
  <si>
    <t>Sur l'ensemble des niveaux du projet.</t>
  </si>
  <si>
    <t>02.2.3.3</t>
  </si>
  <si>
    <t>SIGNALÉTIQUE EXTÉRIEURE</t>
  </si>
  <si>
    <t>02.2.3.3.1</t>
  </si>
  <si>
    <t>Panneaux de signalétique directionnelle depuis la rue jusqu'à l'entrée du public</t>
  </si>
  <si>
    <t>Sur rue et sous le porche d'accès à l'entrée principale du public.</t>
  </si>
  <si>
    <t>02.2.3.3.2</t>
  </si>
  <si>
    <t>Panneau de signalétique "Entrée principale CPAM"</t>
  </si>
  <si>
    <t>En façade Ouest sur la rue</t>
  </si>
  <si>
    <t>02.2.3.3.3</t>
  </si>
  <si>
    <t>Travaux divers</t>
  </si>
  <si>
    <t>02.2.3.3.3.1</t>
  </si>
  <si>
    <t>Pose seule des enseignes en façade</t>
  </si>
  <si>
    <t>En façade Ouest sur rue.</t>
  </si>
  <si>
    <t>Sous-Total HT de SIGNALÉTIQUE</t>
  </si>
  <si>
    <t>02.2.4</t>
  </si>
  <si>
    <t>PRESTATIONS COMPLEMENTAIRES</t>
  </si>
  <si>
    <t>MONTANT HT - 02 - MENUISERIES EXTÉRIEURE ET INTÉRIEURE - SIGNALÉTIQUE</t>
  </si>
  <si>
    <t>MONTANT TVA - 20,00%</t>
  </si>
  <si>
    <t>MONTANT TTC - 02 - MENUISERIES EXTÉRIEURE ET INTÉRIEURE - SIGNALÉTIQUE</t>
  </si>
  <si>
    <t>Cachet et signature de l'entreprise</t>
  </si>
  <si>
    <t>Bon pour accord</t>
  </si>
</sst>
</file>

<file path=xl/styles.xml><?xml version="1.0" encoding="utf-8"?>
<styleSheet xmlns="http://schemas.openxmlformats.org/spreadsheetml/2006/main">
  <numFmts count="3">
    <numFmt numFmtId="7" formatCode="#,##0.00 &quot;€&quot;;-#,##0.00 &quot;€&quot;"/>
    <numFmt numFmtId="164" formatCode="#,##0.000"/>
    <numFmt numFmtId="165" formatCode="#,##0.00000"/>
  </numFmts>
  <fonts count="28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/>
    <border>
      <left style="medium">
        <color rgb="FF646464"/>
      </left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</border>
    <border>
      <right style="thin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646464"/>
      </right>
    </border>
    <border>
      <right style="thin">
        <color rgb="FF646464"/>
      </right>
    </border>
    <border>
      <left style="thin">
        <color rgb="FF646464"/>
      </left>
      <right style="thin">
        <color rgb="FF646464"/>
      </right>
    </border>
    <border>
      <left style="medium">
        <color rgb="FF646464"/>
      </left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thin">
        <color rgb="FF646464"/>
      </right>
      <bottom style="medium">
        <color rgb="FF646464"/>
      </bottom>
    </border>
    <border>
      <right style="medium">
        <color rgb="FF646464"/>
      </right>
      <bottom style="medium">
        <color rgb="FF646464"/>
      </bottom>
    </border>
    <border>
      <left style="thick">
        <color rgb="FF646464"/>
      </left>
      <top style="thick">
        <color rgb="FF646464"/>
      </top>
      <bottom style="medium">
        <color rgb="FF646464"/>
      </bottom>
    </border>
    <border>
      <top style="thick">
        <color rgb="FF646464"/>
      </top>
      <bottom style="medium">
        <color rgb="FF646464"/>
      </bottom>
    </border>
    <border>
      <right style="thick">
        <color rgb="FF646464"/>
      </right>
      <top style="thick">
        <color rgb="FF646464"/>
      </top>
      <bottom style="medium">
        <color rgb="FF646464"/>
      </bottom>
    </border>
    <border>
      <left style="thick">
        <color rgb="FF646464"/>
      </left>
    </border>
    <border>
      <right style="thick">
        <color rgb="FF646464"/>
      </right>
    </border>
    <border>
      <left style="thick">
        <color rgb="FF646464"/>
      </left>
      <bottom style="thick">
        <color rgb="FF646464"/>
      </bottom>
    </border>
    <border>
      <right style="thick">
        <color rgb="FF646464"/>
      </right>
      <bottom style="thick">
        <color rgb="FF646464"/>
      </bottom>
    </border>
    <border>
      <bottom style="thick">
        <color rgb="FF646464"/>
      </bottom>
    </border>
  </borders>
  <cellStyleXfs count="1">
    <xf numFmtId="0" fontId="0" fillId="0" borderId="0">
      <alignment vertical="top"/>
      <protection locked="0"/>
    </xf>
  </cellStyleXfs>
  <cellXfs count="109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top"/>
      <protection locked="0"/>
    </xf>
    <xf numFmtId="0" fontId="4" fillId="2" borderId="5" xfId="0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4" fillId="4" borderId="9" xfId="0" applyFont="1" applyFill="1" applyBorder="1" applyAlignment="1" applyProtection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 applyProtection="1">
      <alignment horizontal="center" vertical="center"/>
      <protection locked="0"/>
    </xf>
    <xf numFmtId="0" fontId="14" fillId="4" borderId="10" xfId="0" applyFont="1" applyFill="1" applyBorder="1" applyAlignment="1" applyProtection="1">
      <alignment vertical="top"/>
      <protection locked="0"/>
    </xf>
    <xf numFmtId="0" fontId="14" fillId="4" borderId="7" xfId="0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Alignment="1" applyProtection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horizontal="left" vertical="center" wrapText="1" indent="2"/>
    </xf>
    <xf numFmtId="0" fontId="17" fillId="0" borderId="12" xfId="0" applyFont="1" applyBorder="1" applyAlignment="1" applyProtection="1">
      <alignment horizontal="left" vertical="center" wrapText="1" indent="4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 applyProtection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 applyProtection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 applyProtection="1">
      <alignment horizontal="right" vertical="center"/>
      <protection locked="0"/>
    </xf>
    <xf numFmtId="164" fontId="17" fillId="0" borderId="12" xfId="0" applyNumberFormat="1" applyFont="1" applyBorder="1" applyAlignment="1" applyProtection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Alignment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 applyAlignment="1" applyProtection="1">
      <alignment vertical="top"/>
      <protection locked="0"/>
    </xf>
    <xf numFmtId="0" fontId="19" fillId="0" borderId="12" xfId="0" applyFont="1" applyBorder="1" applyAlignment="1" applyProtection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top"/>
      <protection locked="0"/>
    </xf>
    <xf numFmtId="0" fontId="17" fillId="0" borderId="12" xfId="0" applyFont="1" applyBorder="1" applyAlignment="1" applyProtection="1">
      <alignment horizontal="left" vertical="center" wrapText="1" indent="5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0" fontId="9" fillId="0" borderId="17" xfId="0" applyFont="1" applyBorder="1" applyAlignment="1" applyProtection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 applyProtection="1">
      <alignment horizontal="left" vertical="center"/>
      <protection locked="0"/>
    </xf>
    <xf numFmtId="165" fontId="17" fillId="0" borderId="12" xfId="0" applyNumberFormat="1" applyFont="1" applyBorder="1" applyAlignment="1" applyProtection="1">
      <alignment horizontal="right" vertical="center"/>
      <protection locked="0"/>
    </xf>
    <xf numFmtId="165" fontId="16" fillId="0" borderId="12" xfId="0" applyNumberFormat="1" applyFont="1" applyBorder="1" applyAlignment="1" applyProtection="1">
      <alignment horizontal="center" vertical="center"/>
    </xf>
    <xf numFmtId="165" fontId="16" fillId="0" borderId="12" xfId="0" applyNumberFormat="1" applyFont="1" applyBorder="1" applyAlignment="1" applyProtection="1">
      <alignment horizontal="center" vertical="center"/>
      <protection locked="0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0" fontId="24" fillId="7" borderId="3" xfId="0" applyFont="1" applyFill="1" applyBorder="1" applyAlignment="1" applyProtection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 applyProtection="1">
      <alignment horizontal="left" vertical="center"/>
      <protection locked="0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Border="1" applyAlignment="1" applyProtection="1">
      <alignment horizontal="left" vertical="center" wrapText="1" indent="1"/>
    </xf>
    <xf numFmtId="0" fontId="24" fillId="7" borderId="0" xfId="0" applyFont="1" applyFill="1" applyBorder="1" applyAlignment="1" applyProtection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0" fontId="24" fillId="7" borderId="16" xfId="0" applyFont="1" applyFill="1" applyBorder="1" applyAlignment="1" applyProtection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5" fillId="0" borderId="19" xfId="0" applyNumberFormat="1" applyFont="1" applyBorder="1" applyAlignment="1" applyProtection="1">
      <alignment horizontal="center" vertical="center" wrapText="1"/>
      <protection locked="0"/>
    </xf>
    <xf numFmtId="49" fontId="25" fillId="0" borderId="20" xfId="0" applyNumberFormat="1" applyFont="1" applyBorder="1" applyAlignment="1" applyProtection="1">
      <alignment horizontal="center" vertical="center" wrapText="1"/>
      <protection locked="0"/>
    </xf>
    <xf numFmtId="49" fontId="25" fillId="0" borderId="21" xfId="0" applyNumberFormat="1" applyFont="1" applyBorder="1" applyAlignment="1" applyProtection="1">
      <alignment horizontal="center" vertical="center" wrapText="1"/>
      <protection locked="0"/>
    </xf>
    <xf numFmtId="49" fontId="26" fillId="0" borderId="0" xfId="0" applyNumberFormat="1" applyFont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Border="1" applyAlignment="1" applyProtection="1">
      <alignment vertical="top" wrapText="1"/>
      <protection locked="0"/>
    </xf>
    <xf numFmtId="49" fontId="0" fillId="0" borderId="0" xfId="0" applyNumberFormat="1" applyBorder="1" applyAlignment="1" applyProtection="1">
      <alignment vertical="top" wrapText="1"/>
    </xf>
    <xf numFmtId="49" fontId="0" fillId="0" borderId="23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24" xfId="0" applyNumberFormat="1" applyBorder="1" applyAlignment="1" applyProtection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 applyProtection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 applyAlignment="1" applyProtection="1">
      <alignment vertical="top"/>
      <protection locked="0"/>
    </xf>
    <xf numFmtId="49" fontId="0" fillId="0" borderId="25" xfId="0" applyNumberForma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>
      <xdr:nvSpPr>
        <xdr:cNvPr id="2" name="ImageCell2"/>
        <xdr:cNvSpPr/>
      </xdr:nvSpPr>
      <xdr:spPr>
        <a:xfrm>
          <a:off x="0" y="0"/>
          <a:ext cx="0" cy="0"/>
        </a:xfrm>
        <a:prstGeom prst="rect"/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9" ySplit="8"/>
      <selection pane="bottomLeft" activeCell="A9" sqref="A9"/>
    </sheetView>
  </sheetViews>
  <sheetFormatPr defaultColWidth="10" defaultRowHeight="15" customHeight="1"/>
  <cols>
    <col min="1" max="1" width="19.16406" style="1" customWidth="1"/>
    <col min="2" max="2" style="1" hidden="1" customWidth="1"/>
    <col min="3" max="3" width="55.5" style="1" customWidth="1"/>
    <col min="4" max="4" width="13.66406" style="1" customWidth="1"/>
    <col min="5" max="5" style="2" hidden="1" customWidth="1"/>
    <col min="6" max="6" width="14" style="1" customWidth="1"/>
    <col min="7" max="7" width="12.66406" style="2" customWidth="1"/>
    <col min="8" max="8" width="10.83203" style="1" hidden="1" customWidth="1"/>
    <col min="9" max="9" width="18.16406" style="2" customWidth="1"/>
    <col min="10" max="12" style="2" hidden="1" customWidth="1"/>
    <col min="13" max="13" width="19.16406" style="1" customWidth="1"/>
    <col min="14" max="14" style="2" hidden="1" customWidth="1"/>
  </cols>
  <sheetData>
    <row r="1" ht="18.75" customHeight="1">
      <c r="A1" s="3"/>
      <c r="B1" s="4"/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6"/>
      <c r="N1" s="7"/>
    </row>
    <row r="2" ht="15" customHeight="1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2"/>
    </row>
    <row r="3" ht="7.5" customHeight="1">
      <c r="A3" s="8"/>
      <c r="B3" s="13"/>
      <c r="C3" s="14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5"/>
      <c r="N3" s="16"/>
    </row>
    <row r="4" ht="40.5" customHeight="1">
      <c r="A4" s="8"/>
      <c r="B4" s="17"/>
      <c r="C4" s="14"/>
      <c r="D4" s="14"/>
      <c r="E4" s="14"/>
      <c r="F4" s="14"/>
      <c r="G4" s="14"/>
      <c r="H4" s="14"/>
      <c r="I4" s="14"/>
      <c r="J4" s="14"/>
      <c r="K4" s="14"/>
      <c r="L4" s="14"/>
      <c r="M4" s="15"/>
      <c r="N4" s="18"/>
    </row>
    <row r="5" ht="18.75" customHeight="1">
      <c r="A5" s="19" t="s">
        <v>2</v>
      </c>
      <c r="B5" s="20"/>
      <c r="C5" s="21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2"/>
      <c r="N5" s="23"/>
    </row>
    <row r="6" ht="7.5" customHeight="1">
      <c r="A6" s="12"/>
      <c r="B6" s="24"/>
      <c r="C6" s="24"/>
      <c r="D6" s="2"/>
      <c r="G6" s="2"/>
      <c r="H6" s="2"/>
      <c r="I6" s="2"/>
      <c r="M6" s="2"/>
      <c r="N6" s="12"/>
    </row>
    <row r="7" ht="10.5" customHeight="1">
      <c r="A7" s="25"/>
      <c r="B7" s="26"/>
      <c r="D7" s="27"/>
      <c r="F7" s="27"/>
      <c r="G7" s="27"/>
      <c r="H7" s="28"/>
      <c r="I7" s="27"/>
      <c r="M7" s="27"/>
      <c r="N7" s="25"/>
    </row>
    <row r="8" ht="37.5" customHeight="1">
      <c r="A8" s="29" t="s">
        <v>4</v>
      </c>
      <c r="B8" s="30" t="s">
        <v>5</v>
      </c>
      <c r="C8" s="30" t="s">
        <v>6</v>
      </c>
      <c r="D8" s="31" t="s">
        <v>7</v>
      </c>
      <c r="E8" s="32"/>
      <c r="F8" s="30" t="s">
        <v>8</v>
      </c>
      <c r="G8" s="31" t="s">
        <v>9</v>
      </c>
      <c r="H8" s="31" t="s">
        <v>10</v>
      </c>
      <c r="I8" s="31" t="s">
        <v>11</v>
      </c>
      <c r="J8" s="32"/>
      <c r="K8" s="32"/>
      <c r="L8" s="32"/>
      <c r="M8" s="33" t="s">
        <v>12</v>
      </c>
      <c r="N8" s="34" t="s">
        <v>13</v>
      </c>
    </row>
    <row r="9" ht="21.75" customHeight="1">
      <c r="A9" s="35" t="s">
        <v>14</v>
      </c>
      <c r="B9" s="36"/>
      <c r="C9" s="37" t="s">
        <v>15</v>
      </c>
      <c r="D9" s="38"/>
      <c r="E9" s="39"/>
      <c r="F9" s="40"/>
      <c r="G9" s="41"/>
      <c r="H9" s="42"/>
      <c r="I9" s="39"/>
      <c r="J9" s="39"/>
      <c r="K9" s="39"/>
      <c r="L9" s="39"/>
      <c r="M9" s="43"/>
      <c r="N9" s="44"/>
    </row>
    <row r="10" ht="37.5" customHeight="1">
      <c r="A10" s="35" t="s">
        <v>16</v>
      </c>
      <c r="B10" s="45"/>
      <c r="C10" s="46" t="s">
        <v>17</v>
      </c>
      <c r="D10" s="38"/>
      <c r="E10" s="39"/>
      <c r="F10" s="40"/>
      <c r="G10" s="41"/>
      <c r="H10" s="42"/>
      <c r="I10" s="39"/>
      <c r="J10" s="39"/>
      <c r="K10" s="39"/>
      <c r="L10" s="39"/>
      <c r="M10" s="43"/>
      <c r="N10" s="44"/>
    </row>
    <row r="11" ht="26.25" customHeight="1">
      <c r="A11" s="35" t="s">
        <v>18</v>
      </c>
      <c r="B11" s="45"/>
      <c r="C11" s="46" t="s">
        <v>19</v>
      </c>
      <c r="D11" s="38"/>
      <c r="E11" s="39"/>
      <c r="F11" s="40"/>
      <c r="G11" s="41"/>
      <c r="H11" s="42"/>
      <c r="I11" s="39"/>
      <c r="J11" s="39"/>
      <c r="K11" s="39"/>
      <c r="L11" s="39"/>
      <c r="M11" s="43"/>
      <c r="N11" s="44"/>
    </row>
    <row r="12" ht="22.5" customHeight="1">
      <c r="A12" s="35" t="s">
        <v>20</v>
      </c>
      <c r="B12" s="45"/>
      <c r="C12" s="47" t="s">
        <v>21</v>
      </c>
      <c r="D12" s="38"/>
      <c r="E12" s="39"/>
      <c r="F12" s="40"/>
      <c r="G12" s="41"/>
      <c r="H12" s="42"/>
      <c r="I12" s="39"/>
      <c r="J12" s="39"/>
      <c r="K12" s="39"/>
      <c r="L12" s="39"/>
      <c r="M12" s="43"/>
      <c r="N12" s="44"/>
    </row>
    <row r="13" ht="18.75" customHeight="1">
      <c r="A13" s="48" t="s">
        <v>22</v>
      </c>
      <c r="B13" s="49"/>
      <c r="C13" s="50" t="s">
        <v>23</v>
      </c>
      <c r="D13" s="38"/>
      <c r="E13" s="39"/>
      <c r="F13" s="40"/>
      <c r="G13" s="41"/>
      <c r="H13" s="42"/>
      <c r="I13" s="39"/>
      <c r="J13" s="39"/>
      <c r="K13" s="39"/>
      <c r="L13" s="39"/>
      <c r="M13" s="43"/>
      <c r="N13" s="44"/>
    </row>
    <row r="14" ht="18.75" customHeight="1">
      <c r="A14" s="48" t="s">
        <v>24</v>
      </c>
      <c r="B14" s="49"/>
      <c r="C14" s="51" t="s">
        <v>25</v>
      </c>
      <c r="D14" s="38"/>
      <c r="E14" s="39"/>
      <c r="F14" s="40"/>
      <c r="G14" s="41"/>
      <c r="H14" s="42"/>
      <c r="I14" s="39"/>
      <c r="J14" s="39"/>
      <c r="K14" s="39"/>
      <c r="L14" s="39"/>
      <c r="M14" s="43"/>
      <c r="N14" s="44"/>
    </row>
    <row r="15" ht="24.75" customHeight="1">
      <c r="A15" s="48" t="s">
        <v>26</v>
      </c>
      <c r="B15" s="49"/>
      <c r="C15" s="52" t="s">
        <v>27</v>
      </c>
      <c r="D15" s="53" t="s">
        <v>28</v>
      </c>
      <c r="E15" s="54"/>
      <c r="F15" s="55">
        <v>1</v>
      </c>
      <c r="G15" s="56"/>
      <c r="H15" s="57">
        <v>1</v>
      </c>
      <c r="I15" s="58"/>
      <c r="J15" s="59"/>
      <c r="K15" s="58"/>
      <c r="L15" s="58"/>
      <c r="M15" s="60">
        <f>IF(ISNUMBER($K15),IF(ISNUMBER($G15),ROUND($K15*$G15,2),ROUND($K15*$F15,2)),IF(ISNUMBER($G15),ROUND($I15*$G15,2),ROUND($I15*$F15,2)))</f>
        <v>0</v>
      </c>
      <c r="N15" s="44"/>
    </row>
    <row r="16" ht="18" customHeight="1">
      <c r="A16" s="61" t="s">
        <v>29</v>
      </c>
      <c r="B16" s="62"/>
      <c r="C16" s="63" t="s">
        <v>30</v>
      </c>
      <c r="D16" s="64"/>
      <c r="E16" s="65"/>
      <c r="F16" s="64"/>
      <c r="G16" s="65"/>
      <c r="H16" s="64"/>
      <c r="I16" s="66"/>
      <c r="J16" s="65"/>
      <c r="K16" s="65"/>
      <c r="L16" s="65"/>
      <c r="M16" s="67"/>
      <c r="N16" s="68"/>
    </row>
    <row r="17" ht="24.75" customHeight="1">
      <c r="A17" s="48" t="s">
        <v>31</v>
      </c>
      <c r="B17" s="49"/>
      <c r="C17" s="52" t="s">
        <v>32</v>
      </c>
      <c r="D17" s="53" t="s">
        <v>28</v>
      </c>
      <c r="E17" s="54"/>
      <c r="F17" s="55">
        <v>1</v>
      </c>
      <c r="G17" s="56"/>
      <c r="H17" s="57">
        <v>1</v>
      </c>
      <c r="I17" s="58"/>
      <c r="J17" s="59"/>
      <c r="K17" s="58"/>
      <c r="L17" s="58"/>
      <c r="M17" s="60">
        <f>IF(ISNUMBER($K17),IF(ISNUMBER($G17),ROUND($K17*$G17,2),ROUND($K17*$F17,2)),IF(ISNUMBER($G17),ROUND($I17*$G17,2),ROUND($I17*$F17,2)))</f>
        <v>0</v>
      </c>
      <c r="N17" s="44"/>
    </row>
    <row r="18" ht="28.5" customHeight="1">
      <c r="A18" s="61" t="s">
        <v>29</v>
      </c>
      <c r="B18" s="62"/>
      <c r="C18" s="63" t="s">
        <v>33</v>
      </c>
      <c r="D18" s="64"/>
      <c r="E18" s="65"/>
      <c r="F18" s="64"/>
      <c r="G18" s="65"/>
      <c r="H18" s="64"/>
      <c r="I18" s="66"/>
      <c r="J18" s="65"/>
      <c r="K18" s="65"/>
      <c r="L18" s="65"/>
      <c r="M18" s="67"/>
      <c r="N18" s="68"/>
    </row>
    <row r="19" ht="24.75" customHeight="1">
      <c r="A19" s="48" t="s">
        <v>34</v>
      </c>
      <c r="B19" s="49"/>
      <c r="C19" s="52" t="s">
        <v>35</v>
      </c>
      <c r="D19" s="53" t="s">
        <v>28</v>
      </c>
      <c r="E19" s="54"/>
      <c r="F19" s="55">
        <v>1</v>
      </c>
      <c r="G19" s="56"/>
      <c r="H19" s="57">
        <v>1</v>
      </c>
      <c r="I19" s="58"/>
      <c r="J19" s="59"/>
      <c r="K19" s="58"/>
      <c r="L19" s="58"/>
      <c r="M19" s="60">
        <f>IF(ISNUMBER($K19),IF(ISNUMBER($G19),ROUND($K19*$G19,2),ROUND($K19*$F19,2)),IF(ISNUMBER($G19),ROUND($I19*$G19,2),ROUND($I19*$F19,2)))</f>
        <v>0</v>
      </c>
      <c r="N19" s="44"/>
    </row>
    <row r="20" ht="28.5" customHeight="1">
      <c r="A20" s="61" t="s">
        <v>29</v>
      </c>
      <c r="B20" s="62"/>
      <c r="C20" s="63" t="s">
        <v>36</v>
      </c>
      <c r="D20" s="64"/>
      <c r="E20" s="65"/>
      <c r="F20" s="64"/>
      <c r="G20" s="65"/>
      <c r="H20" s="64"/>
      <c r="I20" s="66"/>
      <c r="J20" s="65"/>
      <c r="K20" s="65"/>
      <c r="L20" s="65"/>
      <c r="M20" s="67"/>
      <c r="N20" s="68"/>
    </row>
    <row r="21" ht="24.75" customHeight="1">
      <c r="A21" s="48" t="s">
        <v>37</v>
      </c>
      <c r="B21" s="49"/>
      <c r="C21" s="52" t="s">
        <v>38</v>
      </c>
      <c r="D21" s="53" t="s">
        <v>28</v>
      </c>
      <c r="E21" s="54"/>
      <c r="F21" s="55">
        <v>1</v>
      </c>
      <c r="G21" s="56"/>
      <c r="H21" s="57">
        <v>1</v>
      </c>
      <c r="I21" s="58"/>
      <c r="J21" s="59"/>
      <c r="K21" s="58"/>
      <c r="L21" s="58"/>
      <c r="M21" s="60">
        <f>IF(ISNUMBER($K21),IF(ISNUMBER($G21),ROUND($K21*$G21,2),ROUND($K21*$F21,2)),IF(ISNUMBER($G21),ROUND($I21*$G21,2),ROUND($I21*$F21,2)))</f>
        <v>0</v>
      </c>
      <c r="N21" s="44"/>
    </row>
    <row r="22" ht="28.5" customHeight="1">
      <c r="A22" s="61" t="s">
        <v>29</v>
      </c>
      <c r="B22" s="62"/>
      <c r="C22" s="63" t="s">
        <v>39</v>
      </c>
      <c r="D22" s="64"/>
      <c r="E22" s="65"/>
      <c r="F22" s="64"/>
      <c r="G22" s="65"/>
      <c r="H22" s="64"/>
      <c r="I22" s="66"/>
      <c r="J22" s="65"/>
      <c r="K22" s="65"/>
      <c r="L22" s="65"/>
      <c r="M22" s="67"/>
      <c r="N22" s="68"/>
    </row>
    <row r="23" ht="18.75" customHeight="1">
      <c r="A23" s="48" t="s">
        <v>40</v>
      </c>
      <c r="B23" s="49"/>
      <c r="C23" s="52" t="s">
        <v>41</v>
      </c>
      <c r="D23" s="53" t="s">
        <v>28</v>
      </c>
      <c r="E23" s="54"/>
      <c r="F23" s="55">
        <v>1</v>
      </c>
      <c r="G23" s="56"/>
      <c r="H23" s="57">
        <v>1</v>
      </c>
      <c r="I23" s="58"/>
      <c r="J23" s="59"/>
      <c r="K23" s="58"/>
      <c r="L23" s="58"/>
      <c r="M23" s="60">
        <f>IF(ISNUMBER($K23),IF(ISNUMBER($G23),ROUND($K23*$G23,2),ROUND($K23*$F23,2)),IF(ISNUMBER($G23),ROUND($I23*$G23,2),ROUND($I23*$F23,2)))</f>
        <v>0</v>
      </c>
      <c r="N23" s="44"/>
    </row>
    <row r="24" ht="18" customHeight="1">
      <c r="A24" s="61" t="s">
        <v>29</v>
      </c>
      <c r="B24" s="62"/>
      <c r="C24" s="63" t="s">
        <v>42</v>
      </c>
      <c r="D24" s="64"/>
      <c r="E24" s="65"/>
      <c r="F24" s="64"/>
      <c r="G24" s="65"/>
      <c r="H24" s="64"/>
      <c r="I24" s="66"/>
      <c r="J24" s="65"/>
      <c r="K24" s="65"/>
      <c r="L24" s="65"/>
      <c r="M24" s="67"/>
      <c r="N24" s="68"/>
    </row>
    <row r="25" ht="18.75" customHeight="1">
      <c r="A25" s="48" t="s">
        <v>43</v>
      </c>
      <c r="B25" s="49"/>
      <c r="C25" s="52" t="s">
        <v>44</v>
      </c>
      <c r="D25" s="53" t="s">
        <v>28</v>
      </c>
      <c r="E25" s="54"/>
      <c r="F25" s="55">
        <v>1</v>
      </c>
      <c r="G25" s="56"/>
      <c r="H25" s="57">
        <v>1</v>
      </c>
      <c r="I25" s="58"/>
      <c r="J25" s="59"/>
      <c r="K25" s="58"/>
      <c r="L25" s="58"/>
      <c r="M25" s="60">
        <f>IF(ISNUMBER($K25),IF(ISNUMBER($G25),ROUND($K25*$G25,2),ROUND($K25*$F25,2)),IF(ISNUMBER($G25),ROUND($I25*$G25,2),ROUND($I25*$F25,2)))</f>
        <v>0</v>
      </c>
      <c r="N25" s="44"/>
    </row>
    <row r="26" ht="18" customHeight="1">
      <c r="A26" s="61" t="s">
        <v>29</v>
      </c>
      <c r="B26" s="62"/>
      <c r="C26" s="63" t="s">
        <v>45</v>
      </c>
      <c r="D26" s="64"/>
      <c r="E26" s="65"/>
      <c r="F26" s="64"/>
      <c r="G26" s="65"/>
      <c r="H26" s="64"/>
      <c r="I26" s="66"/>
      <c r="J26" s="65"/>
      <c r="K26" s="65"/>
      <c r="L26" s="65"/>
      <c r="M26" s="67"/>
      <c r="N26" s="68"/>
    </row>
    <row r="27" ht="18.75" customHeight="1">
      <c r="A27" s="48" t="s">
        <v>46</v>
      </c>
      <c r="B27" s="49"/>
      <c r="C27" s="52" t="s">
        <v>47</v>
      </c>
      <c r="D27" s="53" t="s">
        <v>28</v>
      </c>
      <c r="E27" s="54"/>
      <c r="F27" s="55">
        <v>2</v>
      </c>
      <c r="G27" s="56"/>
      <c r="H27" s="57">
        <v>1</v>
      </c>
      <c r="I27" s="58"/>
      <c r="J27" s="59"/>
      <c r="K27" s="58"/>
      <c r="L27" s="58"/>
      <c r="M27" s="60">
        <f>IF(ISNUMBER($K27),IF(ISNUMBER($G27),ROUND($K27*$G27,2),ROUND($K27*$F27,2)),IF(ISNUMBER($G27),ROUND($I27*$G27,2),ROUND($I27*$F27,2)))</f>
        <v>0</v>
      </c>
      <c r="N27" s="44"/>
    </row>
    <row r="28" ht="18" customHeight="1">
      <c r="A28" s="61" t="s">
        <v>29</v>
      </c>
      <c r="B28" s="62"/>
      <c r="C28" s="63" t="s">
        <v>48</v>
      </c>
      <c r="D28" s="64"/>
      <c r="E28" s="65"/>
      <c r="F28" s="64"/>
      <c r="G28" s="65"/>
      <c r="H28" s="64"/>
      <c r="I28" s="66"/>
      <c r="J28" s="65"/>
      <c r="K28" s="65"/>
      <c r="L28" s="65"/>
      <c r="M28" s="67"/>
      <c r="N28" s="68"/>
    </row>
    <row r="29" ht="22.5" customHeight="1">
      <c r="A29" s="35" t="s">
        <v>49</v>
      </c>
      <c r="B29" s="45"/>
      <c r="C29" s="47" t="s">
        <v>50</v>
      </c>
      <c r="D29" s="38"/>
      <c r="E29" s="39"/>
      <c r="F29" s="40"/>
      <c r="G29" s="41"/>
      <c r="H29" s="42"/>
      <c r="I29" s="39"/>
      <c r="J29" s="39"/>
      <c r="K29" s="39"/>
      <c r="L29" s="39"/>
      <c r="M29" s="43"/>
      <c r="N29" s="44"/>
    </row>
    <row r="30" ht="18.75" customHeight="1">
      <c r="A30" s="48" t="s">
        <v>51</v>
      </c>
      <c r="B30" s="49"/>
      <c r="C30" s="50" t="s">
        <v>52</v>
      </c>
      <c r="D30" s="38"/>
      <c r="E30" s="39"/>
      <c r="F30" s="40"/>
      <c r="G30" s="41"/>
      <c r="H30" s="42"/>
      <c r="I30" s="39"/>
      <c r="J30" s="39"/>
      <c r="K30" s="39"/>
      <c r="L30" s="39"/>
      <c r="M30" s="43"/>
      <c r="N30" s="44"/>
    </row>
    <row r="31" ht="18.75" customHeight="1">
      <c r="A31" s="48" t="s">
        <v>53</v>
      </c>
      <c r="B31" s="49"/>
      <c r="C31" s="51" t="s">
        <v>54</v>
      </c>
      <c r="D31" s="38"/>
      <c r="E31" s="39"/>
      <c r="F31" s="40"/>
      <c r="G31" s="41"/>
      <c r="H31" s="42"/>
      <c r="I31" s="39"/>
      <c r="J31" s="39"/>
      <c r="K31" s="39"/>
      <c r="L31" s="39"/>
      <c r="M31" s="43"/>
      <c r="N31" s="44"/>
    </row>
    <row r="32" ht="18.75" customHeight="1">
      <c r="A32" s="48" t="s">
        <v>55</v>
      </c>
      <c r="B32" s="49"/>
      <c r="C32" s="51" t="s">
        <v>56</v>
      </c>
      <c r="D32" s="38"/>
      <c r="E32" s="39"/>
      <c r="F32" s="40"/>
      <c r="G32" s="41"/>
      <c r="H32" s="42"/>
      <c r="I32" s="39"/>
      <c r="J32" s="39"/>
      <c r="K32" s="39"/>
      <c r="L32" s="39"/>
      <c r="M32" s="43"/>
      <c r="N32" s="44"/>
    </row>
    <row r="33" ht="18.75" customHeight="1">
      <c r="A33" s="48" t="s">
        <v>57</v>
      </c>
      <c r="B33" s="49"/>
      <c r="C33" s="51" t="s">
        <v>58</v>
      </c>
      <c r="D33" s="38"/>
      <c r="E33" s="39"/>
      <c r="F33" s="40"/>
      <c r="G33" s="41"/>
      <c r="H33" s="42"/>
      <c r="I33" s="39"/>
      <c r="J33" s="39"/>
      <c r="K33" s="39"/>
      <c r="L33" s="39"/>
      <c r="M33" s="43"/>
      <c r="N33" s="44"/>
    </row>
    <row r="34" ht="18.75" customHeight="1">
      <c r="A34" s="48" t="s">
        <v>59</v>
      </c>
      <c r="B34" s="49"/>
      <c r="C34" s="50" t="s">
        <v>60</v>
      </c>
      <c r="D34" s="38"/>
      <c r="E34" s="39"/>
      <c r="F34" s="40"/>
      <c r="G34" s="41"/>
      <c r="H34" s="42"/>
      <c r="I34" s="39"/>
      <c r="J34" s="39"/>
      <c r="K34" s="39"/>
      <c r="L34" s="39"/>
      <c r="M34" s="43"/>
      <c r="N34" s="44"/>
    </row>
    <row r="35" ht="18.75" customHeight="1">
      <c r="A35" s="48" t="s">
        <v>61</v>
      </c>
      <c r="B35" s="49"/>
      <c r="C35" s="51" t="s">
        <v>62</v>
      </c>
      <c r="D35" s="38"/>
      <c r="E35" s="39"/>
      <c r="F35" s="40"/>
      <c r="G35" s="41"/>
      <c r="H35" s="42"/>
      <c r="I35" s="39"/>
      <c r="J35" s="39"/>
      <c r="K35" s="39"/>
      <c r="L35" s="39"/>
      <c r="M35" s="43"/>
      <c r="N35" s="44"/>
    </row>
    <row r="36" ht="24.75" customHeight="1">
      <c r="A36" s="48" t="s">
        <v>63</v>
      </c>
      <c r="B36" s="49"/>
      <c r="C36" s="52" t="s">
        <v>64</v>
      </c>
      <c r="D36" s="53" t="s">
        <v>28</v>
      </c>
      <c r="E36" s="54"/>
      <c r="F36" s="55">
        <v>1</v>
      </c>
      <c r="G36" s="56"/>
      <c r="H36" s="57">
        <v>1</v>
      </c>
      <c r="I36" s="58"/>
      <c r="J36" s="59"/>
      <c r="K36" s="58"/>
      <c r="L36" s="58"/>
      <c r="M36" s="60">
        <f>IF(ISNUMBER($K36),IF(ISNUMBER($G36),ROUND($K36*$G36,2),ROUND($K36*$F36,2)),IF(ISNUMBER($G36),ROUND($I36*$G36,2),ROUND($I36*$F36,2)))</f>
        <v>0</v>
      </c>
      <c r="N36" s="44"/>
    </row>
    <row r="37" ht="28.5" customHeight="1">
      <c r="A37" s="61" t="s">
        <v>29</v>
      </c>
      <c r="B37" s="62"/>
      <c r="C37" s="63" t="s">
        <v>65</v>
      </c>
      <c r="D37" s="64"/>
      <c r="E37" s="65"/>
      <c r="F37" s="64"/>
      <c r="G37" s="65"/>
      <c r="H37" s="64"/>
      <c r="I37" s="66"/>
      <c r="J37" s="65"/>
      <c r="K37" s="65"/>
      <c r="L37" s="65"/>
      <c r="M37" s="67"/>
      <c r="N37" s="68"/>
    </row>
    <row r="38" ht="24.75" customHeight="1">
      <c r="A38" s="48" t="s">
        <v>66</v>
      </c>
      <c r="B38" s="49"/>
      <c r="C38" s="52" t="s">
        <v>67</v>
      </c>
      <c r="D38" s="53" t="s">
        <v>28</v>
      </c>
      <c r="E38" s="54"/>
      <c r="F38" s="55">
        <v>1</v>
      </c>
      <c r="G38" s="56"/>
      <c r="H38" s="57">
        <v>1</v>
      </c>
      <c r="I38" s="58"/>
      <c r="J38" s="59"/>
      <c r="K38" s="58"/>
      <c r="L38" s="58"/>
      <c r="M38" s="60">
        <f>IF(ISNUMBER($K38),IF(ISNUMBER($G38),ROUND($K38*$G38,2),ROUND($K38*$F38,2)),IF(ISNUMBER($G38),ROUND($I38*$G38,2),ROUND($I38*$F38,2)))</f>
        <v>0</v>
      </c>
      <c r="N38" s="44"/>
    </row>
    <row r="39" ht="28.5" customHeight="1">
      <c r="A39" s="61" t="s">
        <v>29</v>
      </c>
      <c r="B39" s="62"/>
      <c r="C39" s="63" t="s">
        <v>68</v>
      </c>
      <c r="D39" s="64"/>
      <c r="E39" s="65"/>
      <c r="F39" s="64"/>
      <c r="G39" s="65"/>
      <c r="H39" s="64"/>
      <c r="I39" s="66"/>
      <c r="J39" s="65"/>
      <c r="K39" s="65"/>
      <c r="L39" s="65"/>
      <c r="M39" s="67"/>
      <c r="N39" s="68"/>
    </row>
    <row r="40" ht="24.75" customHeight="1">
      <c r="A40" s="48" t="s">
        <v>69</v>
      </c>
      <c r="B40" s="49"/>
      <c r="C40" s="52" t="s">
        <v>70</v>
      </c>
      <c r="D40" s="53" t="s">
        <v>28</v>
      </c>
      <c r="E40" s="54"/>
      <c r="F40" s="55">
        <v>1</v>
      </c>
      <c r="G40" s="56"/>
      <c r="H40" s="57">
        <v>1</v>
      </c>
      <c r="I40" s="58"/>
      <c r="J40" s="59"/>
      <c r="K40" s="58"/>
      <c r="L40" s="58"/>
      <c r="M40" s="60">
        <f>IF(ISNUMBER($K40),IF(ISNUMBER($G40),ROUND($K40*$G40,2),ROUND($K40*$F40,2)),IF(ISNUMBER($G40),ROUND($I40*$G40,2),ROUND($I40*$F40,2)))</f>
        <v>0</v>
      </c>
      <c r="N40" s="44"/>
    </row>
    <row r="41" ht="28.5" customHeight="1">
      <c r="A41" s="61" t="s">
        <v>29</v>
      </c>
      <c r="B41" s="62"/>
      <c r="C41" s="63" t="s">
        <v>71</v>
      </c>
      <c r="D41" s="64"/>
      <c r="E41" s="65"/>
      <c r="F41" s="64"/>
      <c r="G41" s="65"/>
      <c r="H41" s="64"/>
      <c r="I41" s="66"/>
      <c r="J41" s="65"/>
      <c r="K41" s="65"/>
      <c r="L41" s="65"/>
      <c r="M41" s="67"/>
      <c r="N41" s="68"/>
    </row>
    <row r="42" ht="24.75" customHeight="1">
      <c r="A42" s="48" t="s">
        <v>72</v>
      </c>
      <c r="B42" s="49"/>
      <c r="C42" s="52" t="s">
        <v>73</v>
      </c>
      <c r="D42" s="53" t="s">
        <v>28</v>
      </c>
      <c r="E42" s="54"/>
      <c r="F42" s="55">
        <v>1</v>
      </c>
      <c r="G42" s="56"/>
      <c r="H42" s="57">
        <v>1</v>
      </c>
      <c r="I42" s="58"/>
      <c r="J42" s="59"/>
      <c r="K42" s="58"/>
      <c r="L42" s="58"/>
      <c r="M42" s="60">
        <f>IF(ISNUMBER($K42),IF(ISNUMBER($G42),ROUND($K42*$G42,2),ROUND($K42*$F42,2)),IF(ISNUMBER($G42),ROUND($I42*$G42,2),ROUND($I42*$F42,2)))</f>
        <v>0</v>
      </c>
      <c r="N42" s="44"/>
    </row>
    <row r="43" ht="18" customHeight="1">
      <c r="A43" s="61" t="s">
        <v>29</v>
      </c>
      <c r="B43" s="62"/>
      <c r="C43" s="63" t="s">
        <v>74</v>
      </c>
      <c r="D43" s="64"/>
      <c r="E43" s="65"/>
      <c r="F43" s="64"/>
      <c r="G43" s="65"/>
      <c r="H43" s="64"/>
      <c r="I43" s="66"/>
      <c r="J43" s="65"/>
      <c r="K43" s="65"/>
      <c r="L43" s="65"/>
      <c r="M43" s="67"/>
      <c r="N43" s="68"/>
    </row>
    <row r="44" ht="18.75" customHeight="1">
      <c r="A44" s="48" t="s">
        <v>75</v>
      </c>
      <c r="B44" s="49"/>
      <c r="C44" s="52" t="s">
        <v>76</v>
      </c>
      <c r="D44" s="53" t="s">
        <v>28</v>
      </c>
      <c r="E44" s="54"/>
      <c r="F44" s="55">
        <v>2</v>
      </c>
      <c r="G44" s="56"/>
      <c r="H44" s="57">
        <v>1</v>
      </c>
      <c r="I44" s="58"/>
      <c r="J44" s="59"/>
      <c r="K44" s="58"/>
      <c r="L44" s="58"/>
      <c r="M44" s="60">
        <f>IF(ISNUMBER($K44),IF(ISNUMBER($G44),ROUND($K44*$G44,2),ROUND($K44*$F44,2)),IF(ISNUMBER($G44),ROUND($I44*$G44,2),ROUND($I44*$F44,2)))</f>
        <v>0</v>
      </c>
      <c r="N44" s="44"/>
    </row>
    <row r="45" ht="18" customHeight="1">
      <c r="A45" s="61" t="s">
        <v>29</v>
      </c>
      <c r="B45" s="62"/>
      <c r="C45" s="63" t="s">
        <v>77</v>
      </c>
      <c r="D45" s="64"/>
      <c r="E45" s="65"/>
      <c r="F45" s="64"/>
      <c r="G45" s="65"/>
      <c r="H45" s="64"/>
      <c r="I45" s="66"/>
      <c r="J45" s="65"/>
      <c r="K45" s="65"/>
      <c r="L45" s="65"/>
      <c r="M45" s="67"/>
      <c r="N45" s="68"/>
    </row>
    <row r="46" ht="18.75" customHeight="1">
      <c r="A46" s="48" t="s">
        <v>78</v>
      </c>
      <c r="B46" s="49"/>
      <c r="C46" s="50" t="s">
        <v>79</v>
      </c>
      <c r="D46" s="38"/>
      <c r="E46" s="39"/>
      <c r="F46" s="40"/>
      <c r="G46" s="41"/>
      <c r="H46" s="42"/>
      <c r="I46" s="39"/>
      <c r="J46" s="39"/>
      <c r="K46" s="39"/>
      <c r="L46" s="39"/>
      <c r="M46" s="43"/>
      <c r="N46" s="44"/>
    </row>
    <row r="47" ht="18.75" customHeight="1">
      <c r="A47" s="48" t="s">
        <v>80</v>
      </c>
      <c r="B47" s="49"/>
      <c r="C47" s="51" t="s">
        <v>62</v>
      </c>
      <c r="D47" s="38"/>
      <c r="E47" s="39"/>
      <c r="F47" s="40"/>
      <c r="G47" s="41"/>
      <c r="H47" s="42"/>
      <c r="I47" s="39"/>
      <c r="J47" s="39"/>
      <c r="K47" s="39"/>
      <c r="L47" s="39"/>
      <c r="M47" s="43"/>
      <c r="N47" s="44"/>
    </row>
    <row r="48" ht="18.75" customHeight="1">
      <c r="A48" s="48" t="s">
        <v>81</v>
      </c>
      <c r="B48" s="49"/>
      <c r="C48" s="52" t="s">
        <v>82</v>
      </c>
      <c r="D48" s="53" t="s">
        <v>28</v>
      </c>
      <c r="E48" s="54"/>
      <c r="F48" s="55">
        <v>1</v>
      </c>
      <c r="G48" s="56"/>
      <c r="H48" s="57">
        <v>1</v>
      </c>
      <c r="I48" s="58"/>
      <c r="J48" s="59"/>
      <c r="K48" s="58"/>
      <c r="L48" s="58"/>
      <c r="M48" s="60">
        <f>IF(ISNUMBER($K48),IF(ISNUMBER($G48),ROUND($K48*$G48,2),ROUND($K48*$F48,2)),IF(ISNUMBER($G48),ROUND($I48*$G48,2),ROUND($I48*$F48,2)))</f>
        <v>0</v>
      </c>
      <c r="N48" s="44"/>
    </row>
    <row r="49" ht="18" customHeight="1">
      <c r="A49" s="61" t="s">
        <v>29</v>
      </c>
      <c r="B49" s="62"/>
      <c r="C49" s="63" t="s">
        <v>83</v>
      </c>
      <c r="D49" s="64"/>
      <c r="E49" s="65"/>
      <c r="F49" s="64"/>
      <c r="G49" s="65"/>
      <c r="H49" s="64"/>
      <c r="I49" s="66"/>
      <c r="J49" s="65"/>
      <c r="K49" s="65"/>
      <c r="L49" s="65"/>
      <c r="M49" s="67"/>
      <c r="N49" s="68"/>
    </row>
    <row r="50" ht="24.75" customHeight="1">
      <c r="A50" s="48" t="s">
        <v>84</v>
      </c>
      <c r="B50" s="49"/>
      <c r="C50" s="52" t="s">
        <v>85</v>
      </c>
      <c r="D50" s="53" t="s">
        <v>86</v>
      </c>
      <c r="E50" s="54"/>
      <c r="F50" s="55">
        <v>1</v>
      </c>
      <c r="G50" s="56"/>
      <c r="H50" s="57">
        <v>1</v>
      </c>
      <c r="I50" s="58"/>
      <c r="J50" s="59"/>
      <c r="K50" s="58"/>
      <c r="L50" s="58"/>
      <c r="M50" s="60">
        <f>IF(ISNUMBER($K50),IF(ISNUMBER($G50),ROUND($K50*$G50,2),ROUND($K50*$F50,2)),IF(ISNUMBER($G50),ROUND($I50*$G50,2),ROUND($I50*$F50,2)))</f>
        <v>0</v>
      </c>
      <c r="N50" s="44"/>
    </row>
    <row r="51" ht="18" customHeight="1">
      <c r="A51" s="61" t="s">
        <v>29</v>
      </c>
      <c r="B51" s="62"/>
      <c r="C51" s="63" t="s">
        <v>42</v>
      </c>
      <c r="D51" s="64"/>
      <c r="E51" s="65"/>
      <c r="F51" s="64"/>
      <c r="G51" s="65"/>
      <c r="H51" s="64"/>
      <c r="I51" s="66"/>
      <c r="J51" s="65"/>
      <c r="K51" s="65"/>
      <c r="L51" s="65"/>
      <c r="M51" s="67"/>
      <c r="N51" s="68"/>
    </row>
    <row r="52" ht="22.5" customHeight="1">
      <c r="A52" s="35" t="s">
        <v>87</v>
      </c>
      <c r="B52" s="45"/>
      <c r="C52" s="47" t="s">
        <v>88</v>
      </c>
      <c r="D52" s="38"/>
      <c r="E52" s="39"/>
      <c r="F52" s="40"/>
      <c r="G52" s="41"/>
      <c r="H52" s="42"/>
      <c r="I52" s="39"/>
      <c r="J52" s="39"/>
      <c r="K52" s="39"/>
      <c r="L52" s="39"/>
      <c r="M52" s="43"/>
      <c r="N52" s="44"/>
    </row>
    <row r="53" ht="18.75" customHeight="1">
      <c r="A53" s="48" t="s">
        <v>89</v>
      </c>
      <c r="B53" s="49"/>
      <c r="C53" s="50" t="s">
        <v>90</v>
      </c>
      <c r="D53" s="53" t="s">
        <v>86</v>
      </c>
      <c r="E53" s="54"/>
      <c r="F53" s="55">
        <v>180</v>
      </c>
      <c r="G53" s="56"/>
      <c r="H53" s="57">
        <v>1</v>
      </c>
      <c r="I53" s="58"/>
      <c r="J53" s="59"/>
      <c r="K53" s="58"/>
      <c r="L53" s="58"/>
      <c r="M53" s="60">
        <f>IF(ISNUMBER($K53),IF(ISNUMBER($G53),ROUND($K53*$G53,2),ROUND($K53*$F53,2)),IF(ISNUMBER($G53),ROUND($I53*$G53,2),ROUND($I53*$F53,2)))</f>
        <v>0</v>
      </c>
      <c r="N53" s="44"/>
    </row>
    <row r="54" ht="18" customHeight="1">
      <c r="A54" s="61" t="s">
        <v>29</v>
      </c>
      <c r="B54" s="62"/>
      <c r="C54" s="63" t="s">
        <v>91</v>
      </c>
      <c r="D54" s="64"/>
      <c r="E54" s="65"/>
      <c r="F54" s="64"/>
      <c r="G54" s="65"/>
      <c r="H54" s="64"/>
      <c r="I54" s="66"/>
      <c r="J54" s="65"/>
      <c r="K54" s="65"/>
      <c r="L54" s="65"/>
      <c r="M54" s="67"/>
      <c r="N54" s="68"/>
    </row>
    <row r="55" ht="18.75" customHeight="1">
      <c r="A55" s="48" t="s">
        <v>92</v>
      </c>
      <c r="B55" s="49"/>
      <c r="C55" s="50" t="s">
        <v>93</v>
      </c>
      <c r="D55" s="53" t="s">
        <v>28</v>
      </c>
      <c r="E55" s="54"/>
      <c r="F55" s="55">
        <v>4</v>
      </c>
      <c r="G55" s="56"/>
      <c r="H55" s="57">
        <v>1</v>
      </c>
      <c r="I55" s="58"/>
      <c r="J55" s="59"/>
      <c r="K55" s="58"/>
      <c r="L55" s="58"/>
      <c r="M55" s="60">
        <f>IF(ISNUMBER($K55),IF(ISNUMBER($G55),ROUND($K55*$G55,2),ROUND($K55*$F55,2)),IF(ISNUMBER($G55),ROUND($I55*$G55,2),ROUND($I55*$F55,2)))</f>
        <v>0</v>
      </c>
      <c r="N55" s="44"/>
    </row>
    <row r="56" ht="18" customHeight="1">
      <c r="A56" s="61" t="s">
        <v>29</v>
      </c>
      <c r="B56" s="62"/>
      <c r="C56" s="63" t="s">
        <v>91</v>
      </c>
      <c r="D56" s="64"/>
      <c r="E56" s="65"/>
      <c r="F56" s="64"/>
      <c r="G56" s="65"/>
      <c r="H56" s="64"/>
      <c r="I56" s="66"/>
      <c r="J56" s="65"/>
      <c r="K56" s="65"/>
      <c r="L56" s="65"/>
      <c r="M56" s="67"/>
      <c r="N56" s="68"/>
    </row>
    <row r="57" ht="18" customHeight="1">
      <c r="A57" s="61"/>
      <c r="B57" s="62"/>
      <c r="C57" s="63" t="s">
        <v>94</v>
      </c>
      <c r="D57" s="64"/>
      <c r="E57" s="65"/>
      <c r="F57" s="64"/>
      <c r="G57" s="65"/>
      <c r="H57" s="64"/>
      <c r="I57" s="66"/>
      <c r="J57" s="65"/>
      <c r="K57" s="65"/>
      <c r="L57" s="65"/>
      <c r="M57" s="67"/>
      <c r="N57" s="68"/>
    </row>
    <row r="58" ht="18" customHeight="1">
      <c r="A58" s="61"/>
      <c r="B58" s="62"/>
      <c r="C58" s="63" t="s">
        <v>95</v>
      </c>
      <c r="D58" s="64"/>
      <c r="E58" s="65"/>
      <c r="F58" s="64"/>
      <c r="G58" s="65"/>
      <c r="H58" s="64"/>
      <c r="I58" s="66"/>
      <c r="J58" s="65"/>
      <c r="K58" s="65"/>
      <c r="L58" s="65"/>
      <c r="M58" s="67"/>
      <c r="N58" s="68"/>
    </row>
    <row r="59" ht="18.75" customHeight="1">
      <c r="A59" s="48" t="s">
        <v>96</v>
      </c>
      <c r="B59" s="49"/>
      <c r="C59" s="50" t="s">
        <v>97</v>
      </c>
      <c r="D59" s="53" t="s">
        <v>28</v>
      </c>
      <c r="E59" s="54"/>
      <c r="F59" s="55">
        <v>7</v>
      </c>
      <c r="G59" s="56"/>
      <c r="H59" s="57">
        <v>1</v>
      </c>
      <c r="I59" s="58"/>
      <c r="J59" s="59"/>
      <c r="K59" s="58"/>
      <c r="L59" s="58"/>
      <c r="M59" s="60">
        <f>IF(ISNUMBER($K59),IF(ISNUMBER($G59),ROUND($K59*$G59,2),ROUND($K59*$F59,2)),IF(ISNUMBER($G59),ROUND($I59*$G59,2),ROUND($I59*$F59,2)))</f>
        <v>0</v>
      </c>
      <c r="N59" s="44"/>
    </row>
    <row r="60" ht="18" customHeight="1">
      <c r="A60" s="61" t="s">
        <v>29</v>
      </c>
      <c r="B60" s="62"/>
      <c r="C60" s="63" t="s">
        <v>91</v>
      </c>
      <c r="D60" s="64"/>
      <c r="E60" s="65"/>
      <c r="F60" s="64"/>
      <c r="G60" s="65"/>
      <c r="H60" s="64"/>
      <c r="I60" s="66"/>
      <c r="J60" s="65"/>
      <c r="K60" s="65"/>
      <c r="L60" s="65"/>
      <c r="M60" s="67"/>
      <c r="N60" s="68"/>
    </row>
    <row r="61" ht="18" customHeight="1">
      <c r="A61" s="61"/>
      <c r="B61" s="62"/>
      <c r="C61" s="63" t="s">
        <v>98</v>
      </c>
      <c r="D61" s="64"/>
      <c r="E61" s="65"/>
      <c r="F61" s="64"/>
      <c r="G61" s="65"/>
      <c r="H61" s="64"/>
      <c r="I61" s="66"/>
      <c r="J61" s="65"/>
      <c r="K61" s="65"/>
      <c r="L61" s="65"/>
      <c r="M61" s="67"/>
      <c r="N61" s="68"/>
    </row>
    <row r="62" ht="18" customHeight="1">
      <c r="A62" s="61"/>
      <c r="B62" s="62"/>
      <c r="C62" s="63" t="s">
        <v>99</v>
      </c>
      <c r="D62" s="64"/>
      <c r="E62" s="65"/>
      <c r="F62" s="64"/>
      <c r="G62" s="65"/>
      <c r="H62" s="64"/>
      <c r="I62" s="66"/>
      <c r="J62" s="65"/>
      <c r="K62" s="65"/>
      <c r="L62" s="65"/>
      <c r="M62" s="67"/>
      <c r="N62" s="68"/>
    </row>
    <row r="63" ht="18.75" customHeight="1">
      <c r="A63" s="48" t="s">
        <v>100</v>
      </c>
      <c r="B63" s="49"/>
      <c r="C63" s="50" t="s">
        <v>101</v>
      </c>
      <c r="D63" s="53" t="s">
        <v>28</v>
      </c>
      <c r="E63" s="54"/>
      <c r="F63" s="55">
        <v>7</v>
      </c>
      <c r="G63" s="56"/>
      <c r="H63" s="57">
        <v>1</v>
      </c>
      <c r="I63" s="58"/>
      <c r="J63" s="59"/>
      <c r="K63" s="58"/>
      <c r="L63" s="58"/>
      <c r="M63" s="60">
        <f>IF(ISNUMBER($K63),IF(ISNUMBER($G63),ROUND($K63*$G63,2),ROUND($K63*$F63,2)),IF(ISNUMBER($G63),ROUND($I63*$G63,2),ROUND($I63*$F63,2)))</f>
        <v>0</v>
      </c>
      <c r="N63" s="44"/>
    </row>
    <row r="64" ht="18" customHeight="1">
      <c r="A64" s="61" t="s">
        <v>29</v>
      </c>
      <c r="B64" s="62"/>
      <c r="C64" s="63" t="s">
        <v>102</v>
      </c>
      <c r="D64" s="64"/>
      <c r="E64" s="65"/>
      <c r="F64" s="64"/>
      <c r="G64" s="65"/>
      <c r="H64" s="64"/>
      <c r="I64" s="66"/>
      <c r="J64" s="65"/>
      <c r="K64" s="65"/>
      <c r="L64" s="65"/>
      <c r="M64" s="67"/>
      <c r="N64" s="68"/>
    </row>
    <row r="65" ht="18" customHeight="1">
      <c r="A65" s="61"/>
      <c r="B65" s="62"/>
      <c r="C65" s="63" t="s">
        <v>103</v>
      </c>
      <c r="D65" s="64"/>
      <c r="E65" s="65"/>
      <c r="F65" s="64"/>
      <c r="G65" s="65"/>
      <c r="H65" s="64"/>
      <c r="I65" s="66"/>
      <c r="J65" s="65"/>
      <c r="K65" s="65"/>
      <c r="L65" s="65"/>
      <c r="M65" s="67"/>
      <c r="N65" s="68"/>
    </row>
    <row r="66" ht="18" customHeight="1">
      <c r="A66" s="61"/>
      <c r="B66" s="62"/>
      <c r="C66" s="63" t="s">
        <v>104</v>
      </c>
      <c r="D66" s="64"/>
      <c r="E66" s="65"/>
      <c r="F66" s="64"/>
      <c r="G66" s="65"/>
      <c r="H66" s="64"/>
      <c r="I66" s="66"/>
      <c r="J66" s="65"/>
      <c r="K66" s="65"/>
      <c r="L66" s="65"/>
      <c r="M66" s="67"/>
      <c r="N66" s="68"/>
    </row>
    <row r="67" ht="22.5" customHeight="1">
      <c r="A67" s="35" t="s">
        <v>105</v>
      </c>
      <c r="B67" s="45"/>
      <c r="C67" s="47" t="s">
        <v>106</v>
      </c>
      <c r="D67" s="38"/>
      <c r="E67" s="39"/>
      <c r="F67" s="40"/>
      <c r="G67" s="41"/>
      <c r="H67" s="42"/>
      <c r="I67" s="39"/>
      <c r="J67" s="39"/>
      <c r="K67" s="39"/>
      <c r="L67" s="39"/>
      <c r="M67" s="43"/>
      <c r="N67" s="44"/>
    </row>
    <row r="68" ht="18.75" customHeight="1">
      <c r="A68" s="48" t="s">
        <v>107</v>
      </c>
      <c r="B68" s="49"/>
      <c r="C68" s="50" t="s">
        <v>108</v>
      </c>
      <c r="D68" s="38"/>
      <c r="E68" s="39"/>
      <c r="F68" s="40"/>
      <c r="G68" s="41"/>
      <c r="H68" s="42"/>
      <c r="I68" s="39"/>
      <c r="J68" s="39"/>
      <c r="K68" s="39"/>
      <c r="L68" s="39"/>
      <c r="M68" s="43"/>
      <c r="N68" s="44"/>
    </row>
    <row r="69" ht="18.75" customHeight="1">
      <c r="A69" s="48" t="s">
        <v>109</v>
      </c>
      <c r="B69" s="49"/>
      <c r="C69" s="51" t="s">
        <v>110</v>
      </c>
      <c r="D69" s="38"/>
      <c r="E69" s="39"/>
      <c r="F69" s="40"/>
      <c r="G69" s="41"/>
      <c r="H69" s="42"/>
      <c r="I69" s="39"/>
      <c r="J69" s="39"/>
      <c r="K69" s="39"/>
      <c r="L69" s="39"/>
      <c r="M69" s="43"/>
      <c r="N69" s="44"/>
    </row>
    <row r="70" ht="18.75" customHeight="1">
      <c r="A70" s="48" t="s">
        <v>111</v>
      </c>
      <c r="B70" s="49"/>
      <c r="C70" s="52" t="s">
        <v>112</v>
      </c>
      <c r="D70" s="38"/>
      <c r="E70" s="39"/>
      <c r="F70" s="40"/>
      <c r="G70" s="41"/>
      <c r="H70" s="42"/>
      <c r="I70" s="39"/>
      <c r="J70" s="39"/>
      <c r="K70" s="39"/>
      <c r="L70" s="39"/>
      <c r="M70" s="43"/>
      <c r="N70" s="44"/>
    </row>
    <row r="71" ht="24.75" customHeight="1">
      <c r="A71" s="48" t="s">
        <v>113</v>
      </c>
      <c r="B71" s="49"/>
      <c r="C71" s="69" t="s">
        <v>114</v>
      </c>
      <c r="D71" s="53" t="s">
        <v>86</v>
      </c>
      <c r="E71" s="54"/>
      <c r="F71" s="55">
        <v>1</v>
      </c>
      <c r="G71" s="56"/>
      <c r="H71" s="57">
        <v>1</v>
      </c>
      <c r="I71" s="58"/>
      <c r="J71" s="59"/>
      <c r="K71" s="58"/>
      <c r="L71" s="58"/>
      <c r="M71" s="60">
        <f>IF(ISNUMBER($K71),IF(ISNUMBER($G71),ROUND($K71*$G71,2),ROUND($K71*$F71,2)),IF(ISNUMBER($G71),ROUND($I71*$G71,2),ROUND($I71*$F71,2)))</f>
        <v>0</v>
      </c>
      <c r="N71" s="44"/>
    </row>
    <row r="72" ht="28.5" customHeight="1">
      <c r="A72" s="61" t="s">
        <v>29</v>
      </c>
      <c r="B72" s="62"/>
      <c r="C72" s="63" t="s">
        <v>115</v>
      </c>
      <c r="D72" s="64"/>
      <c r="E72" s="65"/>
      <c r="F72" s="64"/>
      <c r="G72" s="65"/>
      <c r="H72" s="64"/>
      <c r="I72" s="66"/>
      <c r="J72" s="65"/>
      <c r="K72" s="65"/>
      <c r="L72" s="65"/>
      <c r="M72" s="67"/>
      <c r="N72" s="68"/>
    </row>
    <row r="73" ht="22.5" customHeight="1">
      <c r="A73" s="70" t="s">
        <v>116</v>
      </c>
      <c r="B73" s="71"/>
      <c r="C73" s="71"/>
      <c r="D73" s="71"/>
      <c r="E73" s="71"/>
      <c r="F73" s="71"/>
      <c r="G73" s="71"/>
      <c r="H73" s="71"/>
      <c r="I73" s="72"/>
      <c r="J73" s="73"/>
      <c r="K73" s="73"/>
      <c r="L73" s="73"/>
      <c r="M73" s="74">
        <f>M$15+M$17+M$19+M$21+M$23+M$25+M$27+M$36+M$38+M$40+M$42+M$44+M$48+M$50+M$53+M$55+M$59+M$63+M$71</f>
        <v>0</v>
      </c>
      <c r="N73" s="75"/>
    </row>
    <row r="74" ht="26.25" customHeight="1">
      <c r="A74" s="35" t="s">
        <v>117</v>
      </c>
      <c r="B74" s="45"/>
      <c r="C74" s="46" t="s">
        <v>118</v>
      </c>
      <c r="D74" s="38"/>
      <c r="E74" s="39"/>
      <c r="F74" s="40"/>
      <c r="G74" s="41"/>
      <c r="H74" s="42"/>
      <c r="I74" s="39"/>
      <c r="J74" s="39"/>
      <c r="K74" s="39"/>
      <c r="L74" s="39"/>
      <c r="M74" s="43"/>
      <c r="N74" s="44"/>
    </row>
    <row r="75" ht="22.5" customHeight="1">
      <c r="A75" s="35" t="s">
        <v>119</v>
      </c>
      <c r="B75" s="45"/>
      <c r="C75" s="47" t="s">
        <v>21</v>
      </c>
      <c r="D75" s="38"/>
      <c r="E75" s="39"/>
      <c r="F75" s="40"/>
      <c r="G75" s="41"/>
      <c r="H75" s="42"/>
      <c r="I75" s="39"/>
      <c r="J75" s="39"/>
      <c r="K75" s="39"/>
      <c r="L75" s="39"/>
      <c r="M75" s="43"/>
      <c r="N75" s="44"/>
    </row>
    <row r="76" ht="18.75" customHeight="1">
      <c r="A76" s="48" t="s">
        <v>120</v>
      </c>
      <c r="B76" s="49"/>
      <c r="C76" s="50" t="s">
        <v>121</v>
      </c>
      <c r="D76" s="53"/>
      <c r="E76" s="76"/>
      <c r="F76" s="77">
        <v>0</v>
      </c>
      <c r="G76" s="78"/>
      <c r="H76" s="57">
        <v>1</v>
      </c>
      <c r="I76" s="58"/>
      <c r="J76" s="59"/>
      <c r="K76" s="58"/>
      <c r="L76" s="58"/>
      <c r="M76" s="60">
        <f t="shared" ref="M76:M77" si="0">IF(ISNUMBER($K76),IF(ISNUMBER($G76),ROUND($K76*$G76,2),ROUND($K76*$F76,2)),IF(ISNUMBER($G76),ROUND($I76*$G76,2),ROUND($I76*$F76,2)))</f>
        <v>0</v>
      </c>
      <c r="N76" s="44"/>
    </row>
    <row r="77" ht="18.75" customHeight="1">
      <c r="A77" s="48" t="s">
        <v>122</v>
      </c>
      <c r="B77" s="49"/>
      <c r="C77" s="51" t="s">
        <v>123</v>
      </c>
      <c r="D77" s="53" t="s">
        <v>28</v>
      </c>
      <c r="E77" s="54"/>
      <c r="F77" s="55">
        <v>4</v>
      </c>
      <c r="G77" s="56"/>
      <c r="H77" s="57">
        <v>1</v>
      </c>
      <c r="I77" s="58"/>
      <c r="J77" s="59"/>
      <c r="K77" s="58"/>
      <c r="L77" s="58"/>
      <c r="M77" s="60">
        <f t="shared" si="0"/>
        <v>0</v>
      </c>
      <c r="N77" s="44"/>
    </row>
    <row r="78" ht="28.5" customHeight="1">
      <c r="A78" s="61" t="s">
        <v>29</v>
      </c>
      <c r="B78" s="62"/>
      <c r="C78" s="63" t="s">
        <v>124</v>
      </c>
      <c r="D78" s="64"/>
      <c r="E78" s="65"/>
      <c r="F78" s="64"/>
      <c r="G78" s="65"/>
      <c r="H78" s="64"/>
      <c r="I78" s="66"/>
      <c r="J78" s="65"/>
      <c r="K78" s="65"/>
      <c r="L78" s="65"/>
      <c r="M78" s="67"/>
      <c r="N78" s="68"/>
    </row>
    <row r="79" ht="18.75" customHeight="1">
      <c r="A79" s="48" t="s">
        <v>125</v>
      </c>
      <c r="B79" s="49"/>
      <c r="C79" s="51" t="s">
        <v>126</v>
      </c>
      <c r="D79" s="53" t="s">
        <v>28</v>
      </c>
      <c r="E79" s="54"/>
      <c r="F79" s="55">
        <v>4</v>
      </c>
      <c r="G79" s="56"/>
      <c r="H79" s="57">
        <v>1</v>
      </c>
      <c r="I79" s="58"/>
      <c r="J79" s="59"/>
      <c r="K79" s="58"/>
      <c r="L79" s="58"/>
      <c r="M79" s="60">
        <f>IF(ISNUMBER($K79),IF(ISNUMBER($G79),ROUND($K79*$G79,2),ROUND($K79*$F79,2)),IF(ISNUMBER($G79),ROUND($I79*$G79,2),ROUND($I79*$F79,2)))</f>
        <v>0</v>
      </c>
      <c r="N79" s="44"/>
    </row>
    <row r="80" ht="18" customHeight="1">
      <c r="A80" s="61" t="s">
        <v>29</v>
      </c>
      <c r="B80" s="62"/>
      <c r="C80" s="63" t="s">
        <v>127</v>
      </c>
      <c r="D80" s="64"/>
      <c r="E80" s="65"/>
      <c r="F80" s="64"/>
      <c r="G80" s="65"/>
      <c r="H80" s="64"/>
      <c r="I80" s="66"/>
      <c r="J80" s="65"/>
      <c r="K80" s="65"/>
      <c r="L80" s="65"/>
      <c r="M80" s="67"/>
      <c r="N80" s="68"/>
    </row>
    <row r="81" ht="18" customHeight="1">
      <c r="A81" s="61"/>
      <c r="B81" s="62"/>
      <c r="C81" s="63" t="s">
        <v>128</v>
      </c>
      <c r="D81" s="64"/>
      <c r="E81" s="65"/>
      <c r="F81" s="64"/>
      <c r="G81" s="65"/>
      <c r="H81" s="64"/>
      <c r="I81" s="66"/>
      <c r="J81" s="65"/>
      <c r="K81" s="65"/>
      <c r="L81" s="65"/>
      <c r="M81" s="67"/>
      <c r="N81" s="68"/>
    </row>
    <row r="82" ht="18" customHeight="1">
      <c r="A82" s="61"/>
      <c r="B82" s="62"/>
      <c r="C82" s="63" t="s">
        <v>129</v>
      </c>
      <c r="D82" s="64"/>
      <c r="E82" s="65"/>
      <c r="F82" s="64"/>
      <c r="G82" s="65"/>
      <c r="H82" s="64"/>
      <c r="I82" s="66"/>
      <c r="J82" s="65"/>
      <c r="K82" s="65"/>
      <c r="L82" s="65"/>
      <c r="M82" s="67"/>
      <c r="N82" s="68"/>
    </row>
    <row r="83" ht="18" customHeight="1">
      <c r="A83" s="61"/>
      <c r="B83" s="62"/>
      <c r="C83" s="63" t="s">
        <v>130</v>
      </c>
      <c r="D83" s="64"/>
      <c r="E83" s="65"/>
      <c r="F83" s="64"/>
      <c r="G83" s="65"/>
      <c r="H83" s="64"/>
      <c r="I83" s="66"/>
      <c r="J83" s="65"/>
      <c r="K83" s="65"/>
      <c r="L83" s="65"/>
      <c r="M83" s="67"/>
      <c r="N83" s="68"/>
    </row>
    <row r="84" ht="18.75" customHeight="1">
      <c r="A84" s="48" t="s">
        <v>131</v>
      </c>
      <c r="B84" s="49"/>
      <c r="C84" s="50" t="s">
        <v>132</v>
      </c>
      <c r="D84" s="53" t="s">
        <v>86</v>
      </c>
      <c r="E84" s="54"/>
      <c r="F84" s="55">
        <v>1</v>
      </c>
      <c r="G84" s="56"/>
      <c r="H84" s="57">
        <v>1</v>
      </c>
      <c r="I84" s="58"/>
      <c r="J84" s="59"/>
      <c r="K84" s="58"/>
      <c r="L84" s="58"/>
      <c r="M84" s="60">
        <f>IF(ISNUMBER($K84),IF(ISNUMBER($G84),ROUND($K84*$G84,2),ROUND($K84*$F84,2)),IF(ISNUMBER($G84),ROUND($I84*$G84,2),ROUND($I84*$F84,2)))</f>
        <v>0</v>
      </c>
      <c r="N84" s="44"/>
    </row>
    <row r="85" ht="18" customHeight="1">
      <c r="A85" s="61" t="s">
        <v>29</v>
      </c>
      <c r="B85" s="62"/>
      <c r="C85" s="63" t="s">
        <v>133</v>
      </c>
      <c r="D85" s="64"/>
      <c r="E85" s="65"/>
      <c r="F85" s="64"/>
      <c r="G85" s="65"/>
      <c r="H85" s="64"/>
      <c r="I85" s="66"/>
      <c r="J85" s="65"/>
      <c r="K85" s="65"/>
      <c r="L85" s="65"/>
      <c r="M85" s="67"/>
      <c r="N85" s="68"/>
    </row>
    <row r="86" ht="18.75" customHeight="1">
      <c r="A86" s="48" t="s">
        <v>134</v>
      </c>
      <c r="B86" s="49"/>
      <c r="C86" s="50" t="s">
        <v>135</v>
      </c>
      <c r="D86" s="38"/>
      <c r="E86" s="39"/>
      <c r="F86" s="40"/>
      <c r="G86" s="41"/>
      <c r="H86" s="42"/>
      <c r="I86" s="39"/>
      <c r="J86" s="39"/>
      <c r="K86" s="39"/>
      <c r="L86" s="39"/>
      <c r="M86" s="43"/>
      <c r="N86" s="44"/>
    </row>
    <row r="87" ht="18.75" customHeight="1">
      <c r="A87" s="48" t="s">
        <v>136</v>
      </c>
      <c r="B87" s="49"/>
      <c r="C87" s="51" t="s">
        <v>137</v>
      </c>
      <c r="D87" s="53" t="s">
        <v>138</v>
      </c>
      <c r="E87" s="54"/>
      <c r="F87" s="55">
        <v>14</v>
      </c>
      <c r="G87" s="56"/>
      <c r="H87" s="57">
        <v>1</v>
      </c>
      <c r="I87" s="58"/>
      <c r="J87" s="59"/>
      <c r="K87" s="58"/>
      <c r="L87" s="58"/>
      <c r="M87" s="60">
        <f>IF(ISNUMBER($K87),IF(ISNUMBER($G87),ROUND($K87*$G87,2),ROUND($K87*$F87,2)),IF(ISNUMBER($G87),ROUND($I87*$G87,2),ROUND($I87*$F87,2)))</f>
        <v>0</v>
      </c>
      <c r="N87" s="44"/>
    </row>
    <row r="88" ht="18" customHeight="1">
      <c r="A88" s="61" t="s">
        <v>29</v>
      </c>
      <c r="B88" s="62"/>
      <c r="C88" s="63" t="s">
        <v>139</v>
      </c>
      <c r="D88" s="64"/>
      <c r="E88" s="65"/>
      <c r="F88" s="64"/>
      <c r="G88" s="65"/>
      <c r="H88" s="64"/>
      <c r="I88" s="66"/>
      <c r="J88" s="65"/>
      <c r="K88" s="65"/>
      <c r="L88" s="65"/>
      <c r="M88" s="67"/>
      <c r="N88" s="68"/>
    </row>
    <row r="89" ht="18" customHeight="1">
      <c r="A89" s="61"/>
      <c r="B89" s="62"/>
      <c r="C89" s="63" t="s">
        <v>140</v>
      </c>
      <c r="D89" s="64"/>
      <c r="E89" s="65"/>
      <c r="F89" s="64"/>
      <c r="G89" s="65"/>
      <c r="H89" s="64"/>
      <c r="I89" s="66"/>
      <c r="J89" s="65"/>
      <c r="K89" s="65"/>
      <c r="L89" s="65"/>
      <c r="M89" s="67"/>
      <c r="N89" s="68"/>
    </row>
    <row r="90" ht="18" customHeight="1">
      <c r="A90" s="61"/>
      <c r="B90" s="62"/>
      <c r="C90" s="63" t="s">
        <v>141</v>
      </c>
      <c r="D90" s="64"/>
      <c r="E90" s="65"/>
      <c r="F90" s="64"/>
      <c r="G90" s="65"/>
      <c r="H90" s="64"/>
      <c r="I90" s="66"/>
      <c r="J90" s="65"/>
      <c r="K90" s="65"/>
      <c r="L90" s="65"/>
      <c r="M90" s="67"/>
      <c r="N90" s="68"/>
    </row>
    <row r="91" ht="18" customHeight="1">
      <c r="A91" s="61"/>
      <c r="B91" s="62"/>
      <c r="C91" s="63" t="s">
        <v>142</v>
      </c>
      <c r="D91" s="64"/>
      <c r="E91" s="65"/>
      <c r="F91" s="64"/>
      <c r="G91" s="65"/>
      <c r="H91" s="64"/>
      <c r="I91" s="66"/>
      <c r="J91" s="65"/>
      <c r="K91" s="65"/>
      <c r="L91" s="65"/>
      <c r="M91" s="67"/>
      <c r="N91" s="68"/>
    </row>
    <row r="92" ht="18" customHeight="1">
      <c r="A92" s="61"/>
      <c r="B92" s="62"/>
      <c r="C92" s="63" t="s">
        <v>143</v>
      </c>
      <c r="D92" s="64"/>
      <c r="E92" s="65"/>
      <c r="F92" s="64"/>
      <c r="G92" s="65"/>
      <c r="H92" s="64"/>
      <c r="I92" s="66"/>
      <c r="J92" s="65"/>
      <c r="K92" s="65"/>
      <c r="L92" s="65"/>
      <c r="M92" s="67"/>
      <c r="N92" s="68"/>
    </row>
    <row r="93" ht="18" customHeight="1">
      <c r="A93" s="61"/>
      <c r="B93" s="62"/>
      <c r="C93" s="63" t="s">
        <v>144</v>
      </c>
      <c r="D93" s="64"/>
      <c r="E93" s="65"/>
      <c r="F93" s="64"/>
      <c r="G93" s="65"/>
      <c r="H93" s="64"/>
      <c r="I93" s="66"/>
      <c r="J93" s="65"/>
      <c r="K93" s="65"/>
      <c r="L93" s="65"/>
      <c r="M93" s="67"/>
      <c r="N93" s="68"/>
    </row>
    <row r="94" ht="18" customHeight="1">
      <c r="A94" s="61"/>
      <c r="B94" s="62"/>
      <c r="C94" s="63" t="s">
        <v>145</v>
      </c>
      <c r="D94" s="64"/>
      <c r="E94" s="65"/>
      <c r="F94" s="64"/>
      <c r="G94" s="65"/>
      <c r="H94" s="64"/>
      <c r="I94" s="66"/>
      <c r="J94" s="65"/>
      <c r="K94" s="65"/>
      <c r="L94" s="65"/>
      <c r="M94" s="67"/>
      <c r="N94" s="68"/>
    </row>
    <row r="95" ht="18.75" customHeight="1">
      <c r="A95" s="48" t="s">
        <v>146</v>
      </c>
      <c r="B95" s="49"/>
      <c r="C95" s="51" t="s">
        <v>147</v>
      </c>
      <c r="D95" s="53" t="s">
        <v>28</v>
      </c>
      <c r="E95" s="54"/>
      <c r="F95" s="55">
        <v>2</v>
      </c>
      <c r="G95" s="56"/>
      <c r="H95" s="57">
        <v>1</v>
      </c>
      <c r="I95" s="58"/>
      <c r="J95" s="59"/>
      <c r="K95" s="58"/>
      <c r="L95" s="58"/>
      <c r="M95" s="60">
        <f>IF(ISNUMBER($K95),IF(ISNUMBER($G95),ROUND($K95*$G95,2),ROUND($K95*$F95,2)),IF(ISNUMBER($G95),ROUND($I95*$G95,2),ROUND($I95*$F95,2)))</f>
        <v>0</v>
      </c>
      <c r="N95" s="44"/>
    </row>
    <row r="96" ht="18" customHeight="1">
      <c r="A96" s="61" t="s">
        <v>29</v>
      </c>
      <c r="B96" s="62"/>
      <c r="C96" s="63" t="s">
        <v>139</v>
      </c>
      <c r="D96" s="64"/>
      <c r="E96" s="65"/>
      <c r="F96" s="64"/>
      <c r="G96" s="65"/>
      <c r="H96" s="64"/>
      <c r="I96" s="66"/>
      <c r="J96" s="65"/>
      <c r="K96" s="65"/>
      <c r="L96" s="65"/>
      <c r="M96" s="67"/>
      <c r="N96" s="68"/>
    </row>
    <row r="97" ht="18" customHeight="1">
      <c r="A97" s="61"/>
      <c r="B97" s="62"/>
      <c r="C97" s="63" t="s">
        <v>141</v>
      </c>
      <c r="D97" s="64"/>
      <c r="E97" s="65"/>
      <c r="F97" s="64"/>
      <c r="G97" s="65"/>
      <c r="H97" s="64"/>
      <c r="I97" s="66"/>
      <c r="J97" s="65"/>
      <c r="K97" s="65"/>
      <c r="L97" s="65"/>
      <c r="M97" s="67"/>
      <c r="N97" s="68"/>
    </row>
    <row r="98" ht="18" customHeight="1">
      <c r="A98" s="61"/>
      <c r="B98" s="62"/>
      <c r="C98" s="63" t="s">
        <v>148</v>
      </c>
      <c r="D98" s="64"/>
      <c r="E98" s="65"/>
      <c r="F98" s="64"/>
      <c r="G98" s="65"/>
      <c r="H98" s="64"/>
      <c r="I98" s="66"/>
      <c r="J98" s="65"/>
      <c r="K98" s="65"/>
      <c r="L98" s="65"/>
      <c r="M98" s="67"/>
      <c r="N98" s="68"/>
    </row>
    <row r="99" ht="18.75" customHeight="1">
      <c r="A99" s="48" t="s">
        <v>149</v>
      </c>
      <c r="B99" s="49"/>
      <c r="C99" s="51" t="s">
        <v>150</v>
      </c>
      <c r="D99" s="53" t="s">
        <v>86</v>
      </c>
      <c r="E99" s="54"/>
      <c r="F99" s="55">
        <v>2</v>
      </c>
      <c r="G99" s="56"/>
      <c r="H99" s="57">
        <v>1</v>
      </c>
      <c r="I99" s="58"/>
      <c r="J99" s="59"/>
      <c r="K99" s="58"/>
      <c r="L99" s="58"/>
      <c r="M99" s="60">
        <f>IF(ISNUMBER($K99),IF(ISNUMBER($G99),ROUND($K99*$G99,2),ROUND($K99*$F99,2)),IF(ISNUMBER($G99),ROUND($I99*$G99,2),ROUND($I99*$F99,2)))</f>
        <v>0</v>
      </c>
      <c r="N99" s="44"/>
    </row>
    <row r="100" ht="18" customHeight="1">
      <c r="A100" s="61" t="s">
        <v>29</v>
      </c>
      <c r="B100" s="62"/>
      <c r="C100" s="63" t="s">
        <v>139</v>
      </c>
      <c r="D100" s="64"/>
      <c r="E100" s="65"/>
      <c r="F100" s="64"/>
      <c r="G100" s="65"/>
      <c r="H100" s="64"/>
      <c r="I100" s="66"/>
      <c r="J100" s="65"/>
      <c r="K100" s="65"/>
      <c r="L100" s="65"/>
      <c r="M100" s="67"/>
      <c r="N100" s="68"/>
    </row>
    <row r="101" ht="18" customHeight="1">
      <c r="A101" s="61"/>
      <c r="B101" s="62"/>
      <c r="C101" s="63" t="s">
        <v>151</v>
      </c>
      <c r="D101" s="64"/>
      <c r="E101" s="65"/>
      <c r="F101" s="64"/>
      <c r="G101" s="65"/>
      <c r="H101" s="64"/>
      <c r="I101" s="66"/>
      <c r="J101" s="65"/>
      <c r="K101" s="65"/>
      <c r="L101" s="65"/>
      <c r="M101" s="67"/>
      <c r="N101" s="68"/>
    </row>
    <row r="102" ht="18" customHeight="1">
      <c r="A102" s="61"/>
      <c r="B102" s="62"/>
      <c r="C102" s="63" t="s">
        <v>152</v>
      </c>
      <c r="D102" s="64"/>
      <c r="E102" s="65"/>
      <c r="F102" s="64"/>
      <c r="G102" s="65"/>
      <c r="H102" s="64"/>
      <c r="I102" s="66"/>
      <c r="J102" s="65"/>
      <c r="K102" s="65"/>
      <c r="L102" s="65"/>
      <c r="M102" s="67"/>
      <c r="N102" s="68"/>
    </row>
    <row r="103" ht="18.75" customHeight="1">
      <c r="A103" s="48" t="s">
        <v>153</v>
      </c>
      <c r="B103" s="49"/>
      <c r="C103" s="51" t="s">
        <v>154</v>
      </c>
      <c r="D103" s="53" t="s">
        <v>28</v>
      </c>
      <c r="E103" s="54"/>
      <c r="F103" s="55">
        <v>4</v>
      </c>
      <c r="G103" s="56"/>
      <c r="H103" s="57">
        <v>1</v>
      </c>
      <c r="I103" s="58"/>
      <c r="J103" s="59"/>
      <c r="K103" s="58"/>
      <c r="L103" s="58"/>
      <c r="M103" s="60">
        <f>IF(ISNUMBER($K103),IF(ISNUMBER($G103),ROUND($K103*$G103,2),ROUND($K103*$F103,2)),IF(ISNUMBER($G103),ROUND($I103*$G103,2),ROUND($I103*$F103,2)))</f>
        <v>0</v>
      </c>
      <c r="N103" s="44"/>
    </row>
    <row r="104" ht="18" customHeight="1">
      <c r="A104" s="61" t="s">
        <v>29</v>
      </c>
      <c r="B104" s="62"/>
      <c r="C104" s="63" t="s">
        <v>139</v>
      </c>
      <c r="D104" s="64"/>
      <c r="E104" s="65"/>
      <c r="F104" s="64"/>
      <c r="G104" s="65"/>
      <c r="H104" s="64"/>
      <c r="I104" s="66"/>
      <c r="J104" s="65"/>
      <c r="K104" s="65"/>
      <c r="L104" s="65"/>
      <c r="M104" s="67"/>
      <c r="N104" s="68"/>
    </row>
    <row r="105" ht="18" customHeight="1">
      <c r="A105" s="61"/>
      <c r="B105" s="62"/>
      <c r="C105" s="63" t="s">
        <v>155</v>
      </c>
      <c r="D105" s="64"/>
      <c r="E105" s="65"/>
      <c r="F105" s="64"/>
      <c r="G105" s="65"/>
      <c r="H105" s="64"/>
      <c r="I105" s="66"/>
      <c r="J105" s="65"/>
      <c r="K105" s="65"/>
      <c r="L105" s="65"/>
      <c r="M105" s="67"/>
      <c r="N105" s="68"/>
    </row>
    <row r="106" ht="18.75" customHeight="1">
      <c r="A106" s="48" t="s">
        <v>156</v>
      </c>
      <c r="B106" s="49"/>
      <c r="C106" s="51" t="s">
        <v>157</v>
      </c>
      <c r="D106" s="53" t="s">
        <v>28</v>
      </c>
      <c r="E106" s="54"/>
      <c r="F106" s="55">
        <v>2</v>
      </c>
      <c r="G106" s="56"/>
      <c r="H106" s="57">
        <v>1</v>
      </c>
      <c r="I106" s="58"/>
      <c r="J106" s="59"/>
      <c r="K106" s="58"/>
      <c r="L106" s="58"/>
      <c r="M106" s="60">
        <f>IF(ISNUMBER($K106),IF(ISNUMBER($G106),ROUND($K106*$G106,2),ROUND($K106*$F106,2)),IF(ISNUMBER($G106),ROUND($I106*$G106,2),ROUND($I106*$F106,2)))</f>
        <v>0</v>
      </c>
      <c r="N106" s="44"/>
    </row>
    <row r="107" ht="18" customHeight="1">
      <c r="A107" s="61" t="s">
        <v>29</v>
      </c>
      <c r="B107" s="62"/>
      <c r="C107" s="63" t="s">
        <v>139</v>
      </c>
      <c r="D107" s="64"/>
      <c r="E107" s="65"/>
      <c r="F107" s="64"/>
      <c r="G107" s="65"/>
      <c r="H107" s="64"/>
      <c r="I107" s="66"/>
      <c r="J107" s="65"/>
      <c r="K107" s="65"/>
      <c r="L107" s="65"/>
      <c r="M107" s="67"/>
      <c r="N107" s="68"/>
    </row>
    <row r="108" ht="18" customHeight="1">
      <c r="A108" s="61"/>
      <c r="B108" s="62"/>
      <c r="C108" s="63" t="s">
        <v>158</v>
      </c>
      <c r="D108" s="64"/>
      <c r="E108" s="65"/>
      <c r="F108" s="64"/>
      <c r="G108" s="65"/>
      <c r="H108" s="64"/>
      <c r="I108" s="66"/>
      <c r="J108" s="65"/>
      <c r="K108" s="65"/>
      <c r="L108" s="65"/>
      <c r="M108" s="67"/>
      <c r="N108" s="68"/>
    </row>
    <row r="109" ht="18" customHeight="1">
      <c r="A109" s="61"/>
      <c r="B109" s="62"/>
      <c r="C109" s="63" t="s">
        <v>159</v>
      </c>
      <c r="D109" s="64"/>
      <c r="E109" s="65"/>
      <c r="F109" s="64"/>
      <c r="G109" s="65"/>
      <c r="H109" s="64"/>
      <c r="I109" s="66"/>
      <c r="J109" s="65"/>
      <c r="K109" s="65"/>
      <c r="L109" s="65"/>
      <c r="M109" s="67"/>
      <c r="N109" s="68"/>
    </row>
    <row r="110" ht="18.75" customHeight="1">
      <c r="A110" s="48" t="s">
        <v>160</v>
      </c>
      <c r="B110" s="49"/>
      <c r="C110" s="51" t="s">
        <v>161</v>
      </c>
      <c r="D110" s="53" t="s">
        <v>28</v>
      </c>
      <c r="E110" s="54"/>
      <c r="F110" s="55">
        <v>65</v>
      </c>
      <c r="G110" s="56"/>
      <c r="H110" s="57">
        <v>1</v>
      </c>
      <c r="I110" s="58"/>
      <c r="J110" s="59"/>
      <c r="K110" s="58"/>
      <c r="L110" s="58"/>
      <c r="M110" s="60">
        <f>IF(ISNUMBER($K110),IF(ISNUMBER($G110),ROUND($K110*$G110,2),ROUND($K110*$F110,2)),IF(ISNUMBER($G110),ROUND($I110*$G110,2),ROUND($I110*$F110,2)))</f>
        <v>0</v>
      </c>
      <c r="N110" s="44"/>
    </row>
    <row r="111" ht="28.5" customHeight="1">
      <c r="A111" s="61" t="s">
        <v>29</v>
      </c>
      <c r="B111" s="62"/>
      <c r="C111" s="63" t="s">
        <v>162</v>
      </c>
      <c r="D111" s="64"/>
      <c r="E111" s="65"/>
      <c r="F111" s="64"/>
      <c r="G111" s="65"/>
      <c r="H111" s="64"/>
      <c r="I111" s="66"/>
      <c r="J111" s="65"/>
      <c r="K111" s="65"/>
      <c r="L111" s="65"/>
      <c r="M111" s="67"/>
      <c r="N111" s="68"/>
    </row>
    <row r="112" ht="18.75" customHeight="1">
      <c r="A112" s="48" t="s">
        <v>163</v>
      </c>
      <c r="B112" s="49"/>
      <c r="C112" s="51" t="s">
        <v>164</v>
      </c>
      <c r="D112" s="53" t="s">
        <v>165</v>
      </c>
      <c r="E112" s="54"/>
      <c r="F112" s="55">
        <v>25</v>
      </c>
      <c r="G112" s="56"/>
      <c r="H112" s="57">
        <v>1</v>
      </c>
      <c r="I112" s="58"/>
      <c r="J112" s="59"/>
      <c r="K112" s="58"/>
      <c r="L112" s="58"/>
      <c r="M112" s="60">
        <f>IF(ISNUMBER($K112),IF(ISNUMBER($G112),ROUND($K112*$G112,2),ROUND($K112*$F112,2)),IF(ISNUMBER($G112),ROUND($I112*$G112,2),ROUND($I112*$F112,2)))</f>
        <v>0</v>
      </c>
      <c r="N112" s="44"/>
    </row>
    <row r="113" ht="28.5" customHeight="1">
      <c r="A113" s="61" t="s">
        <v>29</v>
      </c>
      <c r="B113" s="62"/>
      <c r="C113" s="63" t="s">
        <v>166</v>
      </c>
      <c r="D113" s="64"/>
      <c r="E113" s="65"/>
      <c r="F113" s="64"/>
      <c r="G113" s="65"/>
      <c r="H113" s="64"/>
      <c r="I113" s="66"/>
      <c r="J113" s="65"/>
      <c r="K113" s="65"/>
      <c r="L113" s="65"/>
      <c r="M113" s="67"/>
      <c r="N113" s="68"/>
    </row>
    <row r="114" ht="18.75" customHeight="1">
      <c r="A114" s="48" t="s">
        <v>167</v>
      </c>
      <c r="B114" s="49"/>
      <c r="C114" s="51" t="s">
        <v>168</v>
      </c>
      <c r="D114" s="53" t="s">
        <v>86</v>
      </c>
      <c r="E114" s="54"/>
      <c r="F114" s="55">
        <v>1</v>
      </c>
      <c r="G114" s="56"/>
      <c r="H114" s="57">
        <v>1</v>
      </c>
      <c r="I114" s="58"/>
      <c r="J114" s="59"/>
      <c r="K114" s="58"/>
      <c r="L114" s="58"/>
      <c r="M114" s="60">
        <f>IF(ISNUMBER($K114),IF(ISNUMBER($G114),ROUND($K114*$G114,2),ROUND($K114*$F114,2)),IF(ISNUMBER($G114),ROUND($I114*$G114,2),ROUND($I114*$F114,2)))</f>
        <v>0</v>
      </c>
      <c r="N114" s="44"/>
    </row>
    <row r="115" ht="28.5" customHeight="1">
      <c r="A115" s="61" t="s">
        <v>29</v>
      </c>
      <c r="B115" s="62"/>
      <c r="C115" s="63" t="s">
        <v>169</v>
      </c>
      <c r="D115" s="64"/>
      <c r="E115" s="65"/>
      <c r="F115" s="64"/>
      <c r="G115" s="65"/>
      <c r="H115" s="64"/>
      <c r="I115" s="66"/>
      <c r="J115" s="65"/>
      <c r="K115" s="65"/>
      <c r="L115" s="65"/>
      <c r="M115" s="67"/>
      <c r="N115" s="68"/>
    </row>
    <row r="116" ht="18.75" customHeight="1">
      <c r="A116" s="48" t="s">
        <v>170</v>
      </c>
      <c r="B116" s="49"/>
      <c r="C116" s="50" t="s">
        <v>171</v>
      </c>
      <c r="D116" s="53" t="s">
        <v>28</v>
      </c>
      <c r="E116" s="54"/>
      <c r="F116" s="55">
        <v>3</v>
      </c>
      <c r="G116" s="56"/>
      <c r="H116" s="57">
        <v>1</v>
      </c>
      <c r="I116" s="58"/>
      <c r="J116" s="59"/>
      <c r="K116" s="58"/>
      <c r="L116" s="58"/>
      <c r="M116" s="60">
        <f>IF(ISNUMBER($K116),IF(ISNUMBER($G116),ROUND($K116*$G116,2),ROUND($K116*$F116,2)),IF(ISNUMBER($G116),ROUND($I116*$G116,2),ROUND($I116*$F116,2)))</f>
        <v>0</v>
      </c>
      <c r="N116" s="44"/>
    </row>
    <row r="117" ht="18" customHeight="1">
      <c r="A117" s="61" t="s">
        <v>29</v>
      </c>
      <c r="B117" s="62"/>
      <c r="C117" s="63" t="s">
        <v>172</v>
      </c>
      <c r="D117" s="64"/>
      <c r="E117" s="65"/>
      <c r="F117" s="64"/>
      <c r="G117" s="65"/>
      <c r="H117" s="64"/>
      <c r="I117" s="66"/>
      <c r="J117" s="65"/>
      <c r="K117" s="65"/>
      <c r="L117" s="65"/>
      <c r="M117" s="67"/>
      <c r="N117" s="68"/>
    </row>
    <row r="118" ht="18" customHeight="1">
      <c r="A118" s="61"/>
      <c r="B118" s="62"/>
      <c r="C118" s="63" t="s">
        <v>173</v>
      </c>
      <c r="D118" s="64"/>
      <c r="E118" s="65"/>
      <c r="F118" s="64"/>
      <c r="G118" s="65"/>
      <c r="H118" s="64"/>
      <c r="I118" s="66"/>
      <c r="J118" s="65"/>
      <c r="K118" s="65"/>
      <c r="L118" s="65"/>
      <c r="M118" s="67"/>
      <c r="N118" s="68"/>
    </row>
    <row r="119" ht="24.75" customHeight="1">
      <c r="A119" s="48" t="s">
        <v>174</v>
      </c>
      <c r="B119" s="49"/>
      <c r="C119" s="50" t="s">
        <v>175</v>
      </c>
      <c r="D119" s="53" t="s">
        <v>86</v>
      </c>
      <c r="E119" s="54"/>
      <c r="F119" s="55">
        <v>1</v>
      </c>
      <c r="G119" s="56"/>
      <c r="H119" s="57">
        <v>1</v>
      </c>
      <c r="I119" s="58"/>
      <c r="J119" s="59"/>
      <c r="K119" s="58"/>
      <c r="L119" s="58"/>
      <c r="M119" s="60">
        <f>IF(ISNUMBER($K119),IF(ISNUMBER($G119),ROUND($K119*$G119,2),ROUND($K119*$F119,2)),IF(ISNUMBER($G119),ROUND($I119*$G119,2),ROUND($I119*$F119,2)))</f>
        <v>0</v>
      </c>
      <c r="N119" s="44"/>
    </row>
    <row r="120" ht="28.5" customHeight="1">
      <c r="A120" s="61" t="s">
        <v>29</v>
      </c>
      <c r="B120" s="62"/>
      <c r="C120" s="63" t="s">
        <v>176</v>
      </c>
      <c r="D120" s="64"/>
      <c r="E120" s="65"/>
      <c r="F120" s="64"/>
      <c r="G120" s="65"/>
      <c r="H120" s="64"/>
      <c r="I120" s="66"/>
      <c r="J120" s="65"/>
      <c r="K120" s="65"/>
      <c r="L120" s="65"/>
      <c r="M120" s="67"/>
      <c r="N120" s="68"/>
    </row>
    <row r="121" ht="18" customHeight="1">
      <c r="A121" s="61"/>
      <c r="B121" s="62"/>
      <c r="C121" s="63" t="s">
        <v>177</v>
      </c>
      <c r="D121" s="64"/>
      <c r="E121" s="65"/>
      <c r="F121" s="64"/>
      <c r="G121" s="65"/>
      <c r="H121" s="64"/>
      <c r="I121" s="66"/>
      <c r="J121" s="65"/>
      <c r="K121" s="65"/>
      <c r="L121" s="65"/>
      <c r="M121" s="67"/>
      <c r="N121" s="68"/>
    </row>
    <row r="122" ht="18" customHeight="1">
      <c r="A122" s="61"/>
      <c r="B122" s="62"/>
      <c r="C122" s="63" t="s">
        <v>178</v>
      </c>
      <c r="D122" s="64"/>
      <c r="E122" s="65"/>
      <c r="F122" s="64"/>
      <c r="G122" s="65"/>
      <c r="H122" s="64"/>
      <c r="I122" s="66"/>
      <c r="J122" s="65"/>
      <c r="K122" s="65"/>
      <c r="L122" s="65"/>
      <c r="M122" s="67"/>
      <c r="N122" s="68"/>
    </row>
    <row r="123" ht="22.5" customHeight="1">
      <c r="A123" s="35" t="s">
        <v>179</v>
      </c>
      <c r="B123" s="45"/>
      <c r="C123" s="47" t="s">
        <v>180</v>
      </c>
      <c r="D123" s="38"/>
      <c r="E123" s="39"/>
      <c r="F123" s="40"/>
      <c r="G123" s="41"/>
      <c r="H123" s="42"/>
      <c r="I123" s="39"/>
      <c r="J123" s="39"/>
      <c r="K123" s="39"/>
      <c r="L123" s="39"/>
      <c r="M123" s="43"/>
      <c r="N123" s="44"/>
    </row>
    <row r="124" ht="18.75" customHeight="1">
      <c r="A124" s="48" t="s">
        <v>181</v>
      </c>
      <c r="B124" s="49"/>
      <c r="C124" s="50" t="s">
        <v>182</v>
      </c>
      <c r="D124" s="53" t="s">
        <v>183</v>
      </c>
      <c r="E124" s="54"/>
      <c r="F124" s="55">
        <v>110</v>
      </c>
      <c r="G124" s="56"/>
      <c r="H124" s="57">
        <v>1</v>
      </c>
      <c r="I124" s="58"/>
      <c r="J124" s="59"/>
      <c r="K124" s="58"/>
      <c r="L124" s="58"/>
      <c r="M124" s="60">
        <f>IF(ISNUMBER($K124),IF(ISNUMBER($G124),ROUND($K124*$G124,2),ROUND($K124*$F124,2)),IF(ISNUMBER($G124),ROUND($I124*$G124,2),ROUND($I124*$F124,2)))</f>
        <v>0</v>
      </c>
      <c r="N124" s="44"/>
    </row>
    <row r="125" ht="18" customHeight="1">
      <c r="A125" s="61" t="s">
        <v>29</v>
      </c>
      <c r="B125" s="62"/>
      <c r="C125" s="63" t="s">
        <v>184</v>
      </c>
      <c r="D125" s="64"/>
      <c r="E125" s="65"/>
      <c r="F125" s="64"/>
      <c r="G125" s="65"/>
      <c r="H125" s="64"/>
      <c r="I125" s="66"/>
      <c r="J125" s="65"/>
      <c r="K125" s="65"/>
      <c r="L125" s="65"/>
      <c r="M125" s="67"/>
      <c r="N125" s="68"/>
    </row>
    <row r="126" ht="18" customHeight="1">
      <c r="A126" s="61"/>
      <c r="B126" s="62"/>
      <c r="C126" s="63" t="s">
        <v>185</v>
      </c>
      <c r="D126" s="64"/>
      <c r="E126" s="65"/>
      <c r="F126" s="64"/>
      <c r="G126" s="65"/>
      <c r="H126" s="64"/>
      <c r="I126" s="66"/>
      <c r="J126" s="65"/>
      <c r="K126" s="65"/>
      <c r="L126" s="65"/>
      <c r="M126" s="67"/>
      <c r="N126" s="68"/>
    </row>
    <row r="127" ht="18.75" customHeight="1">
      <c r="A127" s="48" t="s">
        <v>186</v>
      </c>
      <c r="B127" s="49"/>
      <c r="C127" s="50" t="s">
        <v>187</v>
      </c>
      <c r="D127" s="53" t="s">
        <v>28</v>
      </c>
      <c r="E127" s="54"/>
      <c r="F127" s="55">
        <v>9</v>
      </c>
      <c r="G127" s="56"/>
      <c r="H127" s="57">
        <v>1</v>
      </c>
      <c r="I127" s="58"/>
      <c r="J127" s="59"/>
      <c r="K127" s="58"/>
      <c r="L127" s="58"/>
      <c r="M127" s="60">
        <f>IF(ISNUMBER($K127),IF(ISNUMBER($G127),ROUND($K127*$G127,2),ROUND($K127*$F127,2)),IF(ISNUMBER($G127),ROUND($I127*$G127,2),ROUND($I127*$F127,2)))</f>
        <v>0</v>
      </c>
      <c r="N127" s="44"/>
    </row>
    <row r="128" ht="18" customHeight="1">
      <c r="A128" s="61" t="s">
        <v>29</v>
      </c>
      <c r="B128" s="62"/>
      <c r="C128" s="63" t="s">
        <v>188</v>
      </c>
      <c r="D128" s="64"/>
      <c r="E128" s="65"/>
      <c r="F128" s="64"/>
      <c r="G128" s="65"/>
      <c r="H128" s="64"/>
      <c r="I128" s="66"/>
      <c r="J128" s="65"/>
      <c r="K128" s="65"/>
      <c r="L128" s="65"/>
      <c r="M128" s="67"/>
      <c r="N128" s="68"/>
    </row>
    <row r="129" ht="24.75" customHeight="1">
      <c r="A129" s="48" t="s">
        <v>189</v>
      </c>
      <c r="B129" s="49"/>
      <c r="C129" s="50" t="s">
        <v>190</v>
      </c>
      <c r="D129" s="53" t="s">
        <v>86</v>
      </c>
      <c r="E129" s="54"/>
      <c r="F129" s="55">
        <v>1</v>
      </c>
      <c r="G129" s="56"/>
      <c r="H129" s="57">
        <v>1</v>
      </c>
      <c r="I129" s="58"/>
      <c r="J129" s="59"/>
      <c r="K129" s="58"/>
      <c r="L129" s="58"/>
      <c r="M129" s="60">
        <f>IF(ISNUMBER($K129),IF(ISNUMBER($G129),ROUND($K129*$G129,2),ROUND($K129*$F129,2)),IF(ISNUMBER($G129),ROUND($I129*$G129,2),ROUND($I129*$F129,2)))</f>
        <v>0</v>
      </c>
      <c r="N129" s="44"/>
    </row>
    <row r="130" ht="28.5" customHeight="1">
      <c r="A130" s="61" t="s">
        <v>29</v>
      </c>
      <c r="B130" s="62"/>
      <c r="C130" s="63" t="s">
        <v>191</v>
      </c>
      <c r="D130" s="64"/>
      <c r="E130" s="65"/>
      <c r="F130" s="64"/>
      <c r="G130" s="65"/>
      <c r="H130" s="64"/>
      <c r="I130" s="66"/>
      <c r="J130" s="65"/>
      <c r="K130" s="65"/>
      <c r="L130" s="65"/>
      <c r="M130" s="67"/>
      <c r="N130" s="68"/>
    </row>
    <row r="131" ht="22.5" customHeight="1">
      <c r="A131" s="35" t="s">
        <v>192</v>
      </c>
      <c r="B131" s="45"/>
      <c r="C131" s="47" t="s">
        <v>193</v>
      </c>
      <c r="D131" s="38"/>
      <c r="E131" s="39"/>
      <c r="F131" s="40"/>
      <c r="G131" s="41"/>
      <c r="H131" s="42"/>
      <c r="I131" s="39"/>
      <c r="J131" s="39"/>
      <c r="K131" s="39"/>
      <c r="L131" s="39"/>
      <c r="M131" s="43"/>
      <c r="N131" s="44"/>
    </row>
    <row r="132" ht="18.75" customHeight="1">
      <c r="A132" s="48" t="s">
        <v>194</v>
      </c>
      <c r="B132" s="49"/>
      <c r="C132" s="50" t="s">
        <v>195</v>
      </c>
      <c r="D132" s="38"/>
      <c r="E132" s="39"/>
      <c r="F132" s="40"/>
      <c r="G132" s="41"/>
      <c r="H132" s="42"/>
      <c r="I132" s="39"/>
      <c r="J132" s="39"/>
      <c r="K132" s="39"/>
      <c r="L132" s="39"/>
      <c r="M132" s="43"/>
      <c r="N132" s="44"/>
    </row>
    <row r="133" ht="18.75" customHeight="1">
      <c r="A133" s="48" t="s">
        <v>196</v>
      </c>
      <c r="B133" s="49"/>
      <c r="C133" s="51" t="s">
        <v>197</v>
      </c>
      <c r="D133" s="53" t="s">
        <v>28</v>
      </c>
      <c r="E133" s="54"/>
      <c r="F133" s="55">
        <v>4</v>
      </c>
      <c r="G133" s="56"/>
      <c r="H133" s="57">
        <v>1</v>
      </c>
      <c r="I133" s="58"/>
      <c r="J133" s="59"/>
      <c r="K133" s="58"/>
      <c r="L133" s="58"/>
      <c r="M133" s="60">
        <f>IF(ISNUMBER($K133),IF(ISNUMBER($G133),ROUND($K133*$G133,2),ROUND($K133*$F133,2)),IF(ISNUMBER($G133),ROUND($I133*$G133,2),ROUND($I133*$F133,2)))</f>
        <v>0</v>
      </c>
      <c r="N133" s="44"/>
    </row>
    <row r="134" ht="18" customHeight="1">
      <c r="A134" s="61" t="s">
        <v>29</v>
      </c>
      <c r="B134" s="62"/>
      <c r="C134" s="63" t="s">
        <v>198</v>
      </c>
      <c r="D134" s="64"/>
      <c r="E134" s="65"/>
      <c r="F134" s="64"/>
      <c r="G134" s="65"/>
      <c r="H134" s="64"/>
      <c r="I134" s="66"/>
      <c r="J134" s="65"/>
      <c r="K134" s="65"/>
      <c r="L134" s="65"/>
      <c r="M134" s="67"/>
      <c r="N134" s="68"/>
    </row>
    <row r="135" ht="24.75" customHeight="1">
      <c r="A135" s="48" t="s">
        <v>199</v>
      </c>
      <c r="B135" s="49"/>
      <c r="C135" s="51" t="s">
        <v>200</v>
      </c>
      <c r="D135" s="53" t="s">
        <v>28</v>
      </c>
      <c r="E135" s="54"/>
      <c r="F135" s="55">
        <v>1</v>
      </c>
      <c r="G135" s="56"/>
      <c r="H135" s="57">
        <v>1</v>
      </c>
      <c r="I135" s="58"/>
      <c r="J135" s="59"/>
      <c r="K135" s="58"/>
      <c r="L135" s="58"/>
      <c r="M135" s="60">
        <f>IF(ISNUMBER($K135),IF(ISNUMBER($G135),ROUND($K135*$G135,2),ROUND($K135*$F135,2)),IF(ISNUMBER($G135),ROUND($I135*$G135,2),ROUND($I135*$F135,2)))</f>
        <v>0</v>
      </c>
      <c r="N135" s="44"/>
    </row>
    <row r="136" ht="18" customHeight="1">
      <c r="A136" s="61" t="s">
        <v>29</v>
      </c>
      <c r="B136" s="62"/>
      <c r="C136" s="63" t="s">
        <v>201</v>
      </c>
      <c r="D136" s="64"/>
      <c r="E136" s="65"/>
      <c r="F136" s="64"/>
      <c r="G136" s="65"/>
      <c r="H136" s="64"/>
      <c r="I136" s="66"/>
      <c r="J136" s="65"/>
      <c r="K136" s="65"/>
      <c r="L136" s="65"/>
      <c r="M136" s="67"/>
      <c r="N136" s="68"/>
    </row>
    <row r="137" ht="18.75" customHeight="1">
      <c r="A137" s="48" t="s">
        <v>202</v>
      </c>
      <c r="B137" s="49"/>
      <c r="C137" s="51" t="s">
        <v>203</v>
      </c>
      <c r="D137" s="53" t="s">
        <v>28</v>
      </c>
      <c r="E137" s="54"/>
      <c r="F137" s="55">
        <v>9</v>
      </c>
      <c r="G137" s="56"/>
      <c r="H137" s="57">
        <v>1</v>
      </c>
      <c r="I137" s="58"/>
      <c r="J137" s="59"/>
      <c r="K137" s="58"/>
      <c r="L137" s="58"/>
      <c r="M137" s="60">
        <f>IF(ISNUMBER($K137),IF(ISNUMBER($G137),ROUND($K137*$G137,2),ROUND($K137*$F137,2)),IF(ISNUMBER($G137),ROUND($I137*$G137,2),ROUND($I137*$F137,2)))</f>
        <v>0</v>
      </c>
      <c r="N137" s="44"/>
    </row>
    <row r="138" ht="18" customHeight="1">
      <c r="A138" s="61" t="s">
        <v>29</v>
      </c>
      <c r="B138" s="62"/>
      <c r="C138" s="63" t="s">
        <v>198</v>
      </c>
      <c r="D138" s="64"/>
      <c r="E138" s="65"/>
      <c r="F138" s="64"/>
      <c r="G138" s="65"/>
      <c r="H138" s="64"/>
      <c r="I138" s="66"/>
      <c r="J138" s="65"/>
      <c r="K138" s="65"/>
      <c r="L138" s="65"/>
      <c r="M138" s="67"/>
      <c r="N138" s="68"/>
    </row>
    <row r="139" ht="18.75" customHeight="1">
      <c r="A139" s="48" t="s">
        <v>204</v>
      </c>
      <c r="B139" s="49"/>
      <c r="C139" s="51" t="s">
        <v>205</v>
      </c>
      <c r="D139" s="53" t="s">
        <v>28</v>
      </c>
      <c r="E139" s="54"/>
      <c r="F139" s="55">
        <v>8</v>
      </c>
      <c r="G139" s="56"/>
      <c r="H139" s="57">
        <v>1</v>
      </c>
      <c r="I139" s="58"/>
      <c r="J139" s="59"/>
      <c r="K139" s="58"/>
      <c r="L139" s="58"/>
      <c r="M139" s="60">
        <f>IF(ISNUMBER($K139),IF(ISNUMBER($G139),ROUND($K139*$G139,2),ROUND($K139*$F139,2)),IF(ISNUMBER($G139),ROUND($I139*$G139,2),ROUND($I139*$F139,2)))</f>
        <v>0</v>
      </c>
      <c r="N139" s="44"/>
    </row>
    <row r="140" ht="18" customHeight="1">
      <c r="A140" s="61" t="s">
        <v>29</v>
      </c>
      <c r="B140" s="62"/>
      <c r="C140" s="63" t="s">
        <v>206</v>
      </c>
      <c r="D140" s="64"/>
      <c r="E140" s="65"/>
      <c r="F140" s="64"/>
      <c r="G140" s="65"/>
      <c r="H140" s="64"/>
      <c r="I140" s="66"/>
      <c r="J140" s="65"/>
      <c r="K140" s="65"/>
      <c r="L140" s="65"/>
      <c r="M140" s="67"/>
      <c r="N140" s="68"/>
    </row>
    <row r="141" ht="18.75" customHeight="1">
      <c r="A141" s="48" t="s">
        <v>207</v>
      </c>
      <c r="B141" s="49"/>
      <c r="C141" s="50" t="s">
        <v>208</v>
      </c>
      <c r="D141" s="38"/>
      <c r="E141" s="39"/>
      <c r="F141" s="40"/>
      <c r="G141" s="41"/>
      <c r="H141" s="42"/>
      <c r="I141" s="39"/>
      <c r="J141" s="39"/>
      <c r="K141" s="39"/>
      <c r="L141" s="39"/>
      <c r="M141" s="43"/>
      <c r="N141" s="44"/>
    </row>
    <row r="142" ht="18.75" customHeight="1">
      <c r="A142" s="48" t="s">
        <v>209</v>
      </c>
      <c r="B142" s="49"/>
      <c r="C142" s="51" t="s">
        <v>210</v>
      </c>
      <c r="D142" s="38"/>
      <c r="E142" s="39"/>
      <c r="F142" s="40"/>
      <c r="G142" s="41"/>
      <c r="H142" s="42"/>
      <c r="I142" s="39"/>
      <c r="J142" s="39"/>
      <c r="K142" s="39"/>
      <c r="L142" s="39"/>
      <c r="M142" s="43"/>
      <c r="N142" s="44"/>
    </row>
    <row r="143" ht="24.75" customHeight="1">
      <c r="A143" s="48" t="s">
        <v>211</v>
      </c>
      <c r="B143" s="49"/>
      <c r="C143" s="52" t="s">
        <v>212</v>
      </c>
      <c r="D143" s="53" t="s">
        <v>28</v>
      </c>
      <c r="E143" s="54"/>
      <c r="F143" s="55">
        <v>3</v>
      </c>
      <c r="G143" s="56"/>
      <c r="H143" s="57">
        <v>1</v>
      </c>
      <c r="I143" s="58"/>
      <c r="J143" s="59"/>
      <c r="K143" s="58"/>
      <c r="L143" s="58"/>
      <c r="M143" s="60">
        <f>IF(ISNUMBER($K143),IF(ISNUMBER($G143),ROUND($K143*$G143,2),ROUND($K143*$F143,2)),IF(ISNUMBER($G143),ROUND($I143*$G143,2),ROUND($I143*$F143,2)))</f>
        <v>0</v>
      </c>
      <c r="N143" s="44"/>
    </row>
    <row r="144" ht="18" customHeight="1">
      <c r="A144" s="61" t="s">
        <v>29</v>
      </c>
      <c r="B144" s="62"/>
      <c r="C144" s="63" t="s">
        <v>213</v>
      </c>
      <c r="D144" s="64"/>
      <c r="E144" s="65"/>
      <c r="F144" s="64"/>
      <c r="G144" s="65"/>
      <c r="H144" s="64"/>
      <c r="I144" s="66"/>
      <c r="J144" s="65"/>
      <c r="K144" s="65"/>
      <c r="L144" s="65"/>
      <c r="M144" s="67"/>
      <c r="N144" s="68"/>
    </row>
    <row r="145" ht="24.75" customHeight="1">
      <c r="A145" s="48" t="s">
        <v>214</v>
      </c>
      <c r="B145" s="49"/>
      <c r="C145" s="52" t="s">
        <v>215</v>
      </c>
      <c r="D145" s="53" t="s">
        <v>28</v>
      </c>
      <c r="E145" s="54"/>
      <c r="F145" s="55">
        <v>2</v>
      </c>
      <c r="G145" s="56"/>
      <c r="H145" s="57">
        <v>1</v>
      </c>
      <c r="I145" s="58"/>
      <c r="J145" s="59"/>
      <c r="K145" s="58"/>
      <c r="L145" s="58"/>
      <c r="M145" s="60">
        <f>IF(ISNUMBER($K145),IF(ISNUMBER($G145),ROUND($K145*$G145,2),ROUND($K145*$F145,2)),IF(ISNUMBER($G145),ROUND($I145*$G145,2),ROUND($I145*$F145,2)))</f>
        <v>0</v>
      </c>
      <c r="N145" s="44"/>
    </row>
    <row r="146" ht="18" customHeight="1">
      <c r="A146" s="61" t="s">
        <v>29</v>
      </c>
      <c r="B146" s="62"/>
      <c r="C146" s="63" t="s">
        <v>216</v>
      </c>
      <c r="D146" s="64"/>
      <c r="E146" s="65"/>
      <c r="F146" s="64"/>
      <c r="G146" s="65"/>
      <c r="H146" s="64"/>
      <c r="I146" s="66"/>
      <c r="J146" s="65"/>
      <c r="K146" s="65"/>
      <c r="L146" s="65"/>
      <c r="M146" s="67"/>
      <c r="N146" s="68"/>
    </row>
    <row r="147" ht="18.75" customHeight="1">
      <c r="A147" s="48" t="s">
        <v>217</v>
      </c>
      <c r="B147" s="49"/>
      <c r="C147" s="51" t="s">
        <v>218</v>
      </c>
      <c r="D147" s="38"/>
      <c r="E147" s="39"/>
      <c r="F147" s="40"/>
      <c r="G147" s="41"/>
      <c r="H147" s="42"/>
      <c r="I147" s="39"/>
      <c r="J147" s="39"/>
      <c r="K147" s="39"/>
      <c r="L147" s="39"/>
      <c r="M147" s="43"/>
      <c r="N147" s="44"/>
    </row>
    <row r="148" ht="24.75" customHeight="1">
      <c r="A148" s="48" t="s">
        <v>219</v>
      </c>
      <c r="B148" s="49"/>
      <c r="C148" s="52" t="s">
        <v>220</v>
      </c>
      <c r="D148" s="53" t="s">
        <v>28</v>
      </c>
      <c r="E148" s="54"/>
      <c r="F148" s="55">
        <v>1</v>
      </c>
      <c r="G148" s="56"/>
      <c r="H148" s="57">
        <v>1</v>
      </c>
      <c r="I148" s="58"/>
      <c r="J148" s="59"/>
      <c r="K148" s="58"/>
      <c r="L148" s="58"/>
      <c r="M148" s="60">
        <f>IF(ISNUMBER($K148),IF(ISNUMBER($G148),ROUND($K148*$G148,2),ROUND($K148*$F148,2)),IF(ISNUMBER($G148),ROUND($I148*$G148,2),ROUND($I148*$F148,2)))</f>
        <v>0</v>
      </c>
      <c r="N148" s="44"/>
    </row>
    <row r="149" ht="18" customHeight="1">
      <c r="A149" s="61" t="s">
        <v>29</v>
      </c>
      <c r="B149" s="62"/>
      <c r="C149" s="63" t="s">
        <v>221</v>
      </c>
      <c r="D149" s="64"/>
      <c r="E149" s="65"/>
      <c r="F149" s="64"/>
      <c r="G149" s="65"/>
      <c r="H149" s="64"/>
      <c r="I149" s="66"/>
      <c r="J149" s="65"/>
      <c r="K149" s="65"/>
      <c r="L149" s="65"/>
      <c r="M149" s="67"/>
      <c r="N149" s="68"/>
    </row>
    <row r="150" ht="24.75" customHeight="1">
      <c r="A150" s="48" t="s">
        <v>222</v>
      </c>
      <c r="B150" s="49"/>
      <c r="C150" s="52" t="s">
        <v>223</v>
      </c>
      <c r="D150" s="53" t="s">
        <v>28</v>
      </c>
      <c r="E150" s="54"/>
      <c r="F150" s="55">
        <v>4</v>
      </c>
      <c r="G150" s="56"/>
      <c r="H150" s="57">
        <v>1</v>
      </c>
      <c r="I150" s="58"/>
      <c r="J150" s="59"/>
      <c r="K150" s="58"/>
      <c r="L150" s="58"/>
      <c r="M150" s="60">
        <f>IF(ISNUMBER($K150),IF(ISNUMBER($G150),ROUND($K150*$G150,2),ROUND($K150*$F150,2)),IF(ISNUMBER($G150),ROUND($I150*$G150,2),ROUND($I150*$F150,2)))</f>
        <v>0</v>
      </c>
      <c r="N150" s="44"/>
    </row>
    <row r="151" ht="18" customHeight="1">
      <c r="A151" s="61" t="s">
        <v>29</v>
      </c>
      <c r="B151" s="62"/>
      <c r="C151" s="63" t="s">
        <v>224</v>
      </c>
      <c r="D151" s="64"/>
      <c r="E151" s="65"/>
      <c r="F151" s="64"/>
      <c r="G151" s="65"/>
      <c r="H151" s="64"/>
      <c r="I151" s="66"/>
      <c r="J151" s="65"/>
      <c r="K151" s="65"/>
      <c r="L151" s="65"/>
      <c r="M151" s="67"/>
      <c r="N151" s="68"/>
    </row>
    <row r="152" ht="24.75" customHeight="1">
      <c r="A152" s="48" t="s">
        <v>225</v>
      </c>
      <c r="B152" s="49"/>
      <c r="C152" s="52" t="s">
        <v>226</v>
      </c>
      <c r="D152" s="53" t="s">
        <v>28</v>
      </c>
      <c r="E152" s="54"/>
      <c r="F152" s="55">
        <v>1</v>
      </c>
      <c r="G152" s="56"/>
      <c r="H152" s="57">
        <v>1</v>
      </c>
      <c r="I152" s="58"/>
      <c r="J152" s="59"/>
      <c r="K152" s="58"/>
      <c r="L152" s="58"/>
      <c r="M152" s="60">
        <f>IF(ISNUMBER($K152),IF(ISNUMBER($G152),ROUND($K152*$G152,2),ROUND($K152*$F152,2)),IF(ISNUMBER($G152),ROUND($I152*$G152,2),ROUND($I152*$F152,2)))</f>
        <v>0</v>
      </c>
      <c r="N152" s="44"/>
    </row>
    <row r="153" ht="18" customHeight="1">
      <c r="A153" s="61" t="s">
        <v>29</v>
      </c>
      <c r="B153" s="62"/>
      <c r="C153" s="63" t="s">
        <v>227</v>
      </c>
      <c r="D153" s="64"/>
      <c r="E153" s="65"/>
      <c r="F153" s="64"/>
      <c r="G153" s="65"/>
      <c r="H153" s="64"/>
      <c r="I153" s="66"/>
      <c r="J153" s="65"/>
      <c r="K153" s="65"/>
      <c r="L153" s="65"/>
      <c r="M153" s="67"/>
      <c r="N153" s="68"/>
    </row>
    <row r="154" ht="22.5" customHeight="1">
      <c r="A154" s="35" t="s">
        <v>228</v>
      </c>
      <c r="B154" s="45"/>
      <c r="C154" s="47" t="s">
        <v>229</v>
      </c>
      <c r="D154" s="53" t="s">
        <v>86</v>
      </c>
      <c r="E154" s="54"/>
      <c r="F154" s="55">
        <v>3</v>
      </c>
      <c r="G154" s="56"/>
      <c r="H154" s="57">
        <v>1</v>
      </c>
      <c r="I154" s="58"/>
      <c r="J154" s="59"/>
      <c r="K154" s="58"/>
      <c r="L154" s="58"/>
      <c r="M154" s="60">
        <f>IF(ISNUMBER($K154),IF(ISNUMBER($G154),ROUND($K154*$G154,2),ROUND($K154*$F154,2)),IF(ISNUMBER($G154),ROUND($I154*$G154,2),ROUND($I154*$F154,2)))</f>
        <v>0</v>
      </c>
      <c r="N154" s="44"/>
    </row>
    <row r="155" ht="18" customHeight="1">
      <c r="A155" s="61" t="s">
        <v>29</v>
      </c>
      <c r="B155" s="62"/>
      <c r="C155" s="63" t="s">
        <v>230</v>
      </c>
      <c r="D155" s="64"/>
      <c r="E155" s="65"/>
      <c r="F155" s="64"/>
      <c r="G155" s="65"/>
      <c r="H155" s="64"/>
      <c r="I155" s="66"/>
      <c r="J155" s="65"/>
      <c r="K155" s="65"/>
      <c r="L155" s="65"/>
      <c r="M155" s="67"/>
      <c r="N155" s="68"/>
    </row>
    <row r="156" ht="18" customHeight="1">
      <c r="A156" s="61"/>
      <c r="B156" s="62"/>
      <c r="C156" s="63" t="s">
        <v>231</v>
      </c>
      <c r="D156" s="64"/>
      <c r="E156" s="65"/>
      <c r="F156" s="64"/>
      <c r="G156" s="65"/>
      <c r="H156" s="64"/>
      <c r="I156" s="66"/>
      <c r="J156" s="65"/>
      <c r="K156" s="65"/>
      <c r="L156" s="65"/>
      <c r="M156" s="67"/>
      <c r="N156" s="68"/>
    </row>
    <row r="157" ht="22.5" customHeight="1">
      <c r="A157" s="35" t="s">
        <v>232</v>
      </c>
      <c r="B157" s="45"/>
      <c r="C157" s="47" t="s">
        <v>88</v>
      </c>
      <c r="D157" s="38"/>
      <c r="E157" s="39"/>
      <c r="F157" s="40"/>
      <c r="G157" s="41"/>
      <c r="H157" s="42"/>
      <c r="I157" s="39"/>
      <c r="J157" s="39"/>
      <c r="K157" s="39"/>
      <c r="L157" s="39"/>
      <c r="M157" s="43"/>
      <c r="N157" s="44"/>
    </row>
    <row r="158" ht="18.75" customHeight="1">
      <c r="A158" s="48" t="s">
        <v>233</v>
      </c>
      <c r="B158" s="49"/>
      <c r="C158" s="50" t="s">
        <v>234</v>
      </c>
      <c r="D158" s="53" t="s">
        <v>28</v>
      </c>
      <c r="E158" s="54"/>
      <c r="F158" s="55">
        <v>150</v>
      </c>
      <c r="G158" s="56"/>
      <c r="H158" s="57">
        <v>1</v>
      </c>
      <c r="I158" s="58"/>
      <c r="J158" s="59"/>
      <c r="K158" s="58"/>
      <c r="L158" s="58"/>
      <c r="M158" s="60">
        <f>IF(ISNUMBER($K158),IF(ISNUMBER($G158),ROUND($K158*$G158,2),ROUND($K158*$F158,2)),IF(ISNUMBER($G158),ROUND($I158*$G158,2),ROUND($I158*$F158,2)))</f>
        <v>0</v>
      </c>
      <c r="N158" s="44"/>
    </row>
    <row r="159" ht="28.5" customHeight="1">
      <c r="A159" s="61" t="s">
        <v>29</v>
      </c>
      <c r="B159" s="62"/>
      <c r="C159" s="63" t="s">
        <v>124</v>
      </c>
      <c r="D159" s="64"/>
      <c r="E159" s="65"/>
      <c r="F159" s="64"/>
      <c r="G159" s="65"/>
      <c r="H159" s="64"/>
      <c r="I159" s="66"/>
      <c r="J159" s="65"/>
      <c r="K159" s="65"/>
      <c r="L159" s="65"/>
      <c r="M159" s="67"/>
      <c r="N159" s="68"/>
    </row>
    <row r="160" ht="18.75" customHeight="1">
      <c r="A160" s="48" t="s">
        <v>235</v>
      </c>
      <c r="B160" s="49"/>
      <c r="C160" s="50" t="s">
        <v>236</v>
      </c>
      <c r="D160" s="53" t="s">
        <v>86</v>
      </c>
      <c r="E160" s="54"/>
      <c r="F160" s="55">
        <v>1</v>
      </c>
      <c r="G160" s="56"/>
      <c r="H160" s="57">
        <v>1</v>
      </c>
      <c r="I160" s="58"/>
      <c r="J160" s="59"/>
      <c r="K160" s="58"/>
      <c r="L160" s="58"/>
      <c r="M160" s="60">
        <f>IF(ISNUMBER($K160),IF(ISNUMBER($G160),ROUND($K160*$G160,2),ROUND($K160*$F160,2)),IF(ISNUMBER($G160),ROUND($I160*$G160,2),ROUND($I160*$F160,2)))</f>
        <v>0</v>
      </c>
      <c r="N160" s="44"/>
    </row>
    <row r="161" ht="28.5" customHeight="1">
      <c r="A161" s="61" t="s">
        <v>29</v>
      </c>
      <c r="B161" s="62"/>
      <c r="C161" s="63" t="s">
        <v>124</v>
      </c>
      <c r="D161" s="64"/>
      <c r="E161" s="65"/>
      <c r="F161" s="64"/>
      <c r="G161" s="65"/>
      <c r="H161" s="64"/>
      <c r="I161" s="66"/>
      <c r="J161" s="65"/>
      <c r="K161" s="65"/>
      <c r="L161" s="65"/>
      <c r="M161" s="67"/>
      <c r="N161" s="68"/>
    </row>
    <row r="162" ht="18.75" customHeight="1">
      <c r="A162" s="48" t="s">
        <v>237</v>
      </c>
      <c r="B162" s="49"/>
      <c r="C162" s="50" t="s">
        <v>238</v>
      </c>
      <c r="D162" s="53" t="s">
        <v>28</v>
      </c>
      <c r="E162" s="54"/>
      <c r="F162" s="55">
        <v>20</v>
      </c>
      <c r="G162" s="56"/>
      <c r="H162" s="57">
        <v>1</v>
      </c>
      <c r="I162" s="58"/>
      <c r="J162" s="59"/>
      <c r="K162" s="58"/>
      <c r="L162" s="58"/>
      <c r="M162" s="60">
        <f>IF(ISNUMBER($K162),IF(ISNUMBER($G162),ROUND($K162*$G162,2),ROUND($K162*$F162,2)),IF(ISNUMBER($G162),ROUND($I162*$G162,2),ROUND($I162*$F162,2)))</f>
        <v>0</v>
      </c>
      <c r="N162" s="44"/>
    </row>
    <row r="163" ht="28.5" customHeight="1">
      <c r="A163" s="61" t="s">
        <v>29</v>
      </c>
      <c r="B163" s="62"/>
      <c r="C163" s="63" t="s">
        <v>124</v>
      </c>
      <c r="D163" s="64"/>
      <c r="E163" s="65"/>
      <c r="F163" s="64"/>
      <c r="G163" s="65"/>
      <c r="H163" s="64"/>
      <c r="I163" s="66"/>
      <c r="J163" s="65"/>
      <c r="K163" s="65"/>
      <c r="L163" s="65"/>
      <c r="M163" s="67"/>
      <c r="N163" s="68"/>
    </row>
    <row r="164" ht="22.5" customHeight="1">
      <c r="A164" s="35" t="s">
        <v>239</v>
      </c>
      <c r="B164" s="45"/>
      <c r="C164" s="47" t="s">
        <v>240</v>
      </c>
      <c r="D164" s="38"/>
      <c r="E164" s="39"/>
      <c r="F164" s="40"/>
      <c r="G164" s="41"/>
      <c r="H164" s="42"/>
      <c r="I164" s="39"/>
      <c r="J164" s="39"/>
      <c r="K164" s="39"/>
      <c r="L164" s="39"/>
      <c r="M164" s="43"/>
      <c r="N164" s="44"/>
    </row>
    <row r="165" ht="18.75" customHeight="1">
      <c r="A165" s="48" t="s">
        <v>241</v>
      </c>
      <c r="B165" s="49"/>
      <c r="C165" s="50" t="s">
        <v>242</v>
      </c>
      <c r="D165" s="53" t="s">
        <v>86</v>
      </c>
      <c r="E165" s="54"/>
      <c r="F165" s="55">
        <v>4</v>
      </c>
      <c r="G165" s="56"/>
      <c r="H165" s="57">
        <v>1</v>
      </c>
      <c r="I165" s="58"/>
      <c r="J165" s="59"/>
      <c r="K165" s="58"/>
      <c r="L165" s="58"/>
      <c r="M165" s="60">
        <f>IF(ISNUMBER($K165),IF(ISNUMBER($G165),ROUND($K165*$G165,2),ROUND($K165*$F165,2)),IF(ISNUMBER($G165),ROUND($I165*$G165,2),ROUND($I165*$F165,2)))</f>
        <v>0</v>
      </c>
      <c r="N165" s="44"/>
    </row>
    <row r="166" ht="18" customHeight="1">
      <c r="A166" s="61" t="s">
        <v>29</v>
      </c>
      <c r="B166" s="62"/>
      <c r="C166" s="63" t="s">
        <v>243</v>
      </c>
      <c r="D166" s="64"/>
      <c r="E166" s="65"/>
      <c r="F166" s="64"/>
      <c r="G166" s="65"/>
      <c r="H166" s="64"/>
      <c r="I166" s="66"/>
      <c r="J166" s="65"/>
      <c r="K166" s="65"/>
      <c r="L166" s="65"/>
      <c r="M166" s="67"/>
      <c r="N166" s="68"/>
    </row>
    <row r="167" ht="18.75" customHeight="1">
      <c r="A167" s="48" t="s">
        <v>244</v>
      </c>
      <c r="B167" s="49"/>
      <c r="C167" s="50" t="s">
        <v>245</v>
      </c>
      <c r="D167" s="38"/>
      <c r="E167" s="39"/>
      <c r="F167" s="40"/>
      <c r="G167" s="41"/>
      <c r="H167" s="42"/>
      <c r="I167" s="39"/>
      <c r="J167" s="39"/>
      <c r="K167" s="39"/>
      <c r="L167" s="39"/>
      <c r="M167" s="43"/>
      <c r="N167" s="44"/>
    </row>
    <row r="168" ht="24.75" customHeight="1">
      <c r="A168" s="48" t="s">
        <v>246</v>
      </c>
      <c r="B168" s="49"/>
      <c r="C168" s="51" t="s">
        <v>247</v>
      </c>
      <c r="D168" s="53" t="s">
        <v>183</v>
      </c>
      <c r="E168" s="54"/>
      <c r="F168" s="55">
        <v>5</v>
      </c>
      <c r="G168" s="56"/>
      <c r="H168" s="57">
        <v>1</v>
      </c>
      <c r="I168" s="58"/>
      <c r="J168" s="59"/>
      <c r="K168" s="58"/>
      <c r="L168" s="58"/>
      <c r="M168" s="60">
        <f>IF(ISNUMBER($K168),IF(ISNUMBER($G168),ROUND($K168*$G168,2),ROUND($K168*$F168,2)),IF(ISNUMBER($G168),ROUND($I168*$G168,2),ROUND($I168*$F168,2)))</f>
        <v>0</v>
      </c>
      <c r="N168" s="44"/>
    </row>
    <row r="169" ht="18" customHeight="1">
      <c r="A169" s="61" t="s">
        <v>29</v>
      </c>
      <c r="B169" s="62"/>
      <c r="C169" s="63" t="s">
        <v>248</v>
      </c>
      <c r="D169" s="64"/>
      <c r="E169" s="65"/>
      <c r="F169" s="64"/>
      <c r="G169" s="65"/>
      <c r="H169" s="64"/>
      <c r="I169" s="66"/>
      <c r="J169" s="65"/>
      <c r="K169" s="65"/>
      <c r="L169" s="65"/>
      <c r="M169" s="67"/>
      <c r="N169" s="68"/>
    </row>
    <row r="170" ht="18.75" customHeight="1">
      <c r="A170" s="48" t="s">
        <v>249</v>
      </c>
      <c r="B170" s="49"/>
      <c r="C170" s="51" t="s">
        <v>250</v>
      </c>
      <c r="D170" s="38"/>
      <c r="E170" s="39"/>
      <c r="F170" s="40"/>
      <c r="G170" s="41"/>
      <c r="H170" s="42"/>
      <c r="I170" s="39"/>
      <c r="J170" s="39"/>
      <c r="K170" s="39"/>
      <c r="L170" s="39"/>
      <c r="M170" s="43"/>
      <c r="N170" s="44"/>
    </row>
    <row r="171" ht="18.75" customHeight="1">
      <c r="A171" s="48" t="s">
        <v>251</v>
      </c>
      <c r="B171" s="49"/>
      <c r="C171" s="52" t="s">
        <v>252</v>
      </c>
      <c r="D171" s="53" t="s">
        <v>28</v>
      </c>
      <c r="E171" s="54"/>
      <c r="F171" s="55">
        <v>2</v>
      </c>
      <c r="G171" s="56"/>
      <c r="H171" s="57">
        <v>1</v>
      </c>
      <c r="I171" s="58"/>
      <c r="J171" s="59"/>
      <c r="K171" s="58"/>
      <c r="L171" s="58"/>
      <c r="M171" s="60">
        <f>IF(ISNUMBER($K171),IF(ISNUMBER($G171),ROUND($K171*$G171,2),ROUND($K171*$F171,2)),IF(ISNUMBER($G171),ROUND($I171*$G171,2),ROUND($I171*$F171,2)))</f>
        <v>0</v>
      </c>
      <c r="N171" s="44"/>
    </row>
    <row r="172" ht="18" customHeight="1">
      <c r="A172" s="61" t="s">
        <v>29</v>
      </c>
      <c r="B172" s="62"/>
      <c r="C172" s="63" t="s">
        <v>248</v>
      </c>
      <c r="D172" s="64"/>
      <c r="E172" s="65"/>
      <c r="F172" s="64"/>
      <c r="G172" s="65"/>
      <c r="H172" s="64"/>
      <c r="I172" s="66"/>
      <c r="J172" s="65"/>
      <c r="K172" s="65"/>
      <c r="L172" s="65"/>
      <c r="M172" s="67"/>
      <c r="N172" s="68"/>
    </row>
    <row r="173" ht="18.75" customHeight="1">
      <c r="A173" s="48" t="s">
        <v>253</v>
      </c>
      <c r="B173" s="49"/>
      <c r="C173" s="51" t="s">
        <v>254</v>
      </c>
      <c r="D173" s="53" t="s">
        <v>86</v>
      </c>
      <c r="E173" s="54"/>
      <c r="F173" s="55">
        <v>1</v>
      </c>
      <c r="G173" s="56"/>
      <c r="H173" s="57">
        <v>1</v>
      </c>
      <c r="I173" s="58"/>
      <c r="J173" s="59"/>
      <c r="K173" s="58"/>
      <c r="L173" s="58"/>
      <c r="M173" s="60">
        <f>IF(ISNUMBER($K173),IF(ISNUMBER($G173),ROUND($K173*$G173,2),ROUND($K173*$F173,2)),IF(ISNUMBER($G173),ROUND($I173*$G173,2),ROUND($I173*$F173,2)))</f>
        <v>0</v>
      </c>
      <c r="N173" s="44"/>
    </row>
    <row r="174" ht="28.5" customHeight="1">
      <c r="A174" s="61" t="s">
        <v>29</v>
      </c>
      <c r="B174" s="62"/>
      <c r="C174" s="63" t="s">
        <v>255</v>
      </c>
      <c r="D174" s="64"/>
      <c r="E174" s="65"/>
      <c r="F174" s="64"/>
      <c r="G174" s="65"/>
      <c r="H174" s="64"/>
      <c r="I174" s="66"/>
      <c r="J174" s="65"/>
      <c r="K174" s="65"/>
      <c r="L174" s="65"/>
      <c r="M174" s="67"/>
      <c r="N174" s="68"/>
    </row>
    <row r="175" ht="18.75" customHeight="1">
      <c r="A175" s="48" t="s">
        <v>256</v>
      </c>
      <c r="B175" s="49"/>
      <c r="C175" s="50" t="s">
        <v>257</v>
      </c>
      <c r="D175" s="53" t="s">
        <v>86</v>
      </c>
      <c r="E175" s="54"/>
      <c r="F175" s="55">
        <v>1</v>
      </c>
      <c r="G175" s="56"/>
      <c r="H175" s="57">
        <v>1</v>
      </c>
      <c r="I175" s="58"/>
      <c r="J175" s="59"/>
      <c r="K175" s="58"/>
      <c r="L175" s="58"/>
      <c r="M175" s="60">
        <f>IF(ISNUMBER($K175),IF(ISNUMBER($G175),ROUND($K175*$G175,2),ROUND($K175*$F175,2)),IF(ISNUMBER($G175),ROUND($I175*$G175,2),ROUND($I175*$F175,2)))</f>
        <v>0</v>
      </c>
      <c r="N175" s="44"/>
    </row>
    <row r="176" ht="18" customHeight="1">
      <c r="A176" s="61" t="s">
        <v>29</v>
      </c>
      <c r="B176" s="62"/>
      <c r="C176" s="63" t="s">
        <v>258</v>
      </c>
      <c r="D176" s="64"/>
      <c r="E176" s="65"/>
      <c r="F176" s="64"/>
      <c r="G176" s="65"/>
      <c r="H176" s="64"/>
      <c r="I176" s="66"/>
      <c r="J176" s="65"/>
      <c r="K176" s="65"/>
      <c r="L176" s="65"/>
      <c r="M176" s="67"/>
      <c r="N176" s="68"/>
    </row>
    <row r="177" ht="18.75" customHeight="1">
      <c r="A177" s="48" t="s">
        <v>259</v>
      </c>
      <c r="B177" s="49"/>
      <c r="C177" s="50" t="s">
        <v>260</v>
      </c>
      <c r="D177" s="53" t="s">
        <v>28</v>
      </c>
      <c r="E177" s="54"/>
      <c r="F177" s="55">
        <v>2</v>
      </c>
      <c r="G177" s="56"/>
      <c r="H177" s="57">
        <v>1</v>
      </c>
      <c r="I177" s="58"/>
      <c r="J177" s="59"/>
      <c r="K177" s="58"/>
      <c r="L177" s="58"/>
      <c r="M177" s="60">
        <f>IF(ISNUMBER($K177),IF(ISNUMBER($G177),ROUND($K177*$G177,2),ROUND($K177*$F177,2)),IF(ISNUMBER($G177),ROUND($I177*$G177,2),ROUND($I177*$F177,2)))</f>
        <v>0</v>
      </c>
      <c r="N177" s="44"/>
    </row>
    <row r="178" ht="18" customHeight="1">
      <c r="A178" s="61" t="s">
        <v>29</v>
      </c>
      <c r="B178" s="62"/>
      <c r="C178" s="63" t="s">
        <v>261</v>
      </c>
      <c r="D178" s="64"/>
      <c r="E178" s="65"/>
      <c r="F178" s="64"/>
      <c r="G178" s="65"/>
      <c r="H178" s="64"/>
      <c r="I178" s="66"/>
      <c r="J178" s="65"/>
      <c r="K178" s="65"/>
      <c r="L178" s="65"/>
      <c r="M178" s="67"/>
      <c r="N178" s="68"/>
    </row>
    <row r="179" ht="18.75" customHeight="1">
      <c r="A179" s="48" t="s">
        <v>262</v>
      </c>
      <c r="B179" s="49"/>
      <c r="C179" s="50" t="s">
        <v>263</v>
      </c>
      <c r="D179" s="53" t="s">
        <v>86</v>
      </c>
      <c r="E179" s="54"/>
      <c r="F179" s="55">
        <v>1</v>
      </c>
      <c r="G179" s="56"/>
      <c r="H179" s="57">
        <v>1</v>
      </c>
      <c r="I179" s="58"/>
      <c r="J179" s="59"/>
      <c r="K179" s="58"/>
      <c r="L179" s="58"/>
      <c r="M179" s="60">
        <f>IF(ISNUMBER($K179),IF(ISNUMBER($G179),ROUND($K179*$G179,2),ROUND($K179*$F179,2)),IF(ISNUMBER($G179),ROUND($I179*$G179,2),ROUND($I179*$F179,2)))</f>
        <v>0</v>
      </c>
      <c r="N179" s="44"/>
    </row>
    <row r="180" ht="18" customHeight="1">
      <c r="A180" s="61" t="s">
        <v>29</v>
      </c>
      <c r="B180" s="62"/>
      <c r="C180" s="63" t="s">
        <v>264</v>
      </c>
      <c r="D180" s="64"/>
      <c r="E180" s="65"/>
      <c r="F180" s="64"/>
      <c r="G180" s="65"/>
      <c r="H180" s="64"/>
      <c r="I180" s="66"/>
      <c r="J180" s="65"/>
      <c r="K180" s="65"/>
      <c r="L180" s="65"/>
      <c r="M180" s="67"/>
      <c r="N180" s="68"/>
    </row>
    <row r="181" ht="18.75" customHeight="1">
      <c r="A181" s="48" t="s">
        <v>265</v>
      </c>
      <c r="B181" s="49"/>
      <c r="C181" s="50" t="s">
        <v>266</v>
      </c>
      <c r="D181" s="53" t="s">
        <v>86</v>
      </c>
      <c r="E181" s="54"/>
      <c r="F181" s="55">
        <v>1</v>
      </c>
      <c r="G181" s="56"/>
      <c r="H181" s="57">
        <v>1</v>
      </c>
      <c r="I181" s="58"/>
      <c r="J181" s="59"/>
      <c r="K181" s="58"/>
      <c r="L181" s="58"/>
      <c r="M181" s="60">
        <f>IF(ISNUMBER($K181),IF(ISNUMBER($G181),ROUND($K181*$G181,2),ROUND($K181*$F181,2)),IF(ISNUMBER($G181),ROUND($I181*$G181,2),ROUND($I181*$F181,2)))</f>
        <v>0</v>
      </c>
      <c r="N181" s="44"/>
    </row>
    <row r="182" ht="18" customHeight="1">
      <c r="A182" s="61" t="s">
        <v>29</v>
      </c>
      <c r="B182" s="62"/>
      <c r="C182" s="63" t="s">
        <v>248</v>
      </c>
      <c r="D182" s="64"/>
      <c r="E182" s="65"/>
      <c r="F182" s="64"/>
      <c r="G182" s="65"/>
      <c r="H182" s="64"/>
      <c r="I182" s="66"/>
      <c r="J182" s="65"/>
      <c r="K182" s="65"/>
      <c r="L182" s="65"/>
      <c r="M182" s="67"/>
      <c r="N182" s="68"/>
    </row>
    <row r="183" ht="22.5" customHeight="1">
      <c r="A183" s="35" t="s">
        <v>267</v>
      </c>
      <c r="B183" s="45"/>
      <c r="C183" s="47" t="s">
        <v>268</v>
      </c>
      <c r="D183" s="38"/>
      <c r="E183" s="39"/>
      <c r="F183" s="40"/>
      <c r="G183" s="41"/>
      <c r="H183" s="42"/>
      <c r="I183" s="39"/>
      <c r="J183" s="39"/>
      <c r="K183" s="39"/>
      <c r="L183" s="39"/>
      <c r="M183" s="43"/>
      <c r="N183" s="44"/>
    </row>
    <row r="184" ht="18.75" customHeight="1">
      <c r="A184" s="48" t="s">
        <v>269</v>
      </c>
      <c r="B184" s="49"/>
      <c r="C184" s="50" t="s">
        <v>270</v>
      </c>
      <c r="D184" s="38"/>
      <c r="E184" s="39"/>
      <c r="F184" s="40"/>
      <c r="G184" s="41"/>
      <c r="H184" s="42"/>
      <c r="I184" s="39"/>
      <c r="J184" s="39"/>
      <c r="K184" s="39"/>
      <c r="L184" s="39"/>
      <c r="M184" s="43"/>
      <c r="N184" s="44"/>
    </row>
    <row r="185" ht="18.75" customHeight="1">
      <c r="A185" s="48" t="s">
        <v>271</v>
      </c>
      <c r="B185" s="49"/>
      <c r="C185" s="51" t="s">
        <v>272</v>
      </c>
      <c r="D185" s="53" t="s">
        <v>165</v>
      </c>
      <c r="E185" s="54"/>
      <c r="F185" s="55">
        <v>0</v>
      </c>
      <c r="G185" s="56"/>
      <c r="H185" s="57">
        <v>1</v>
      </c>
      <c r="I185" s="58"/>
      <c r="J185" s="59"/>
      <c r="K185" s="58"/>
      <c r="L185" s="58"/>
      <c r="M185" s="60">
        <f>IF(ISNUMBER($K185),IF(ISNUMBER($G185),ROUND($K185*$G185,2),ROUND($K185*$F185,2)),IF(ISNUMBER($G185),ROUND($I185*$G185,2),ROUND($I185*$F185,2)))</f>
        <v>0</v>
      </c>
      <c r="N185" s="44"/>
    </row>
    <row r="186" ht="39" customHeight="1">
      <c r="A186" s="61" t="s">
        <v>29</v>
      </c>
      <c r="B186" s="62"/>
      <c r="C186" s="63" t="s">
        <v>273</v>
      </c>
      <c r="D186" s="64"/>
      <c r="E186" s="65"/>
      <c r="F186" s="64"/>
      <c r="G186" s="65"/>
      <c r="H186" s="64"/>
      <c r="I186" s="66"/>
      <c r="J186" s="65"/>
      <c r="K186" s="65"/>
      <c r="L186" s="65"/>
      <c r="M186" s="67"/>
      <c r="N186" s="68"/>
    </row>
    <row r="187" ht="18.75" customHeight="1">
      <c r="A187" s="48" t="s">
        <v>274</v>
      </c>
      <c r="B187" s="49"/>
      <c r="C187" s="51" t="s">
        <v>275</v>
      </c>
      <c r="D187" s="53" t="s">
        <v>28</v>
      </c>
      <c r="E187" s="54"/>
      <c r="F187" s="55">
        <v>0</v>
      </c>
      <c r="G187" s="56"/>
      <c r="H187" s="57">
        <v>1</v>
      </c>
      <c r="I187" s="58"/>
      <c r="J187" s="59"/>
      <c r="K187" s="58"/>
      <c r="L187" s="58"/>
      <c r="M187" s="60">
        <f>IF(ISNUMBER($K187),IF(ISNUMBER($G187),ROUND($K187*$G187,2),ROUND($K187*$F187,2)),IF(ISNUMBER($G187),ROUND($I187*$G187,2),ROUND($I187*$F187,2)))</f>
        <v>0</v>
      </c>
      <c r="N187" s="44"/>
    </row>
    <row r="188" ht="39" customHeight="1">
      <c r="A188" s="61" t="s">
        <v>29</v>
      </c>
      <c r="B188" s="62"/>
      <c r="C188" s="63" t="s">
        <v>276</v>
      </c>
      <c r="D188" s="64"/>
      <c r="E188" s="65"/>
      <c r="F188" s="64"/>
      <c r="G188" s="65"/>
      <c r="H188" s="64"/>
      <c r="I188" s="66"/>
      <c r="J188" s="65"/>
      <c r="K188" s="65"/>
      <c r="L188" s="65"/>
      <c r="M188" s="67"/>
      <c r="N188" s="68"/>
    </row>
    <row r="189" ht="18.75" customHeight="1">
      <c r="A189" s="48" t="s">
        <v>277</v>
      </c>
      <c r="B189" s="49"/>
      <c r="C189" s="50" t="s">
        <v>278</v>
      </c>
      <c r="D189" s="38"/>
      <c r="E189" s="39"/>
      <c r="F189" s="40"/>
      <c r="G189" s="41"/>
      <c r="H189" s="42"/>
      <c r="I189" s="39"/>
      <c r="J189" s="39"/>
      <c r="K189" s="39"/>
      <c r="L189" s="39"/>
      <c r="M189" s="43"/>
      <c r="N189" s="44"/>
    </row>
    <row r="190" ht="18.75" customHeight="1">
      <c r="A190" s="48" t="s">
        <v>279</v>
      </c>
      <c r="B190" s="49"/>
      <c r="C190" s="51" t="s">
        <v>280</v>
      </c>
      <c r="D190" s="53" t="s">
        <v>165</v>
      </c>
      <c r="E190" s="54"/>
      <c r="F190" s="55">
        <v>150</v>
      </c>
      <c r="G190" s="56"/>
      <c r="H190" s="57">
        <v>1</v>
      </c>
      <c r="I190" s="58"/>
      <c r="J190" s="59"/>
      <c r="K190" s="58"/>
      <c r="L190" s="58"/>
      <c r="M190" s="60">
        <f>IF(ISNUMBER($K190),IF(ISNUMBER($G190),ROUND($K190*$G190,2),ROUND($K190*$F190,2)),IF(ISNUMBER($G190),ROUND($I190*$G190,2),ROUND($I190*$F190,2)))</f>
        <v>0</v>
      </c>
      <c r="N190" s="44"/>
    </row>
    <row r="191" ht="28.5" customHeight="1">
      <c r="A191" s="61" t="s">
        <v>29</v>
      </c>
      <c r="B191" s="62"/>
      <c r="C191" s="63" t="s">
        <v>281</v>
      </c>
      <c r="D191" s="64"/>
      <c r="E191" s="65"/>
      <c r="F191" s="64"/>
      <c r="G191" s="65"/>
      <c r="H191" s="64"/>
      <c r="I191" s="66"/>
      <c r="J191" s="65"/>
      <c r="K191" s="65"/>
      <c r="L191" s="65"/>
      <c r="M191" s="67"/>
      <c r="N191" s="68"/>
    </row>
    <row r="192" ht="22.5" customHeight="1">
      <c r="A192" s="35" t="s">
        <v>282</v>
      </c>
      <c r="B192" s="45"/>
      <c r="C192" s="47" t="s">
        <v>283</v>
      </c>
      <c r="D192" s="38"/>
      <c r="E192" s="39"/>
      <c r="F192" s="40"/>
      <c r="G192" s="41"/>
      <c r="H192" s="42"/>
      <c r="I192" s="39"/>
      <c r="J192" s="39"/>
      <c r="K192" s="39"/>
      <c r="L192" s="39"/>
      <c r="M192" s="43"/>
      <c r="N192" s="44"/>
    </row>
    <row r="193" ht="18.75" customHeight="1">
      <c r="A193" s="48" t="s">
        <v>284</v>
      </c>
      <c r="B193" s="49"/>
      <c r="C193" s="50" t="s">
        <v>285</v>
      </c>
      <c r="D193" s="53" t="s">
        <v>28</v>
      </c>
      <c r="E193" s="54"/>
      <c r="F193" s="55">
        <v>1</v>
      </c>
      <c r="G193" s="56"/>
      <c r="H193" s="57">
        <v>1</v>
      </c>
      <c r="I193" s="58"/>
      <c r="J193" s="59"/>
      <c r="K193" s="58"/>
      <c r="L193" s="58"/>
      <c r="M193" s="60">
        <f>IF(ISNUMBER($K193),IF(ISNUMBER($G193),ROUND($K193*$G193,2),ROUND($K193*$F193,2)),IF(ISNUMBER($G193),ROUND($I193*$G193,2),ROUND($I193*$F193,2)))</f>
        <v>0</v>
      </c>
      <c r="N193" s="44"/>
    </row>
    <row r="194" ht="18" customHeight="1">
      <c r="A194" s="61" t="s">
        <v>29</v>
      </c>
      <c r="B194" s="62"/>
      <c r="C194" s="63" t="s">
        <v>286</v>
      </c>
      <c r="D194" s="64"/>
      <c r="E194" s="65"/>
      <c r="F194" s="64"/>
      <c r="G194" s="65"/>
      <c r="H194" s="64"/>
      <c r="I194" s="66"/>
      <c r="J194" s="65"/>
      <c r="K194" s="65"/>
      <c r="L194" s="65"/>
      <c r="M194" s="67"/>
      <c r="N194" s="68"/>
    </row>
    <row r="195" ht="18.75" customHeight="1">
      <c r="A195" s="48" t="s">
        <v>287</v>
      </c>
      <c r="B195" s="49"/>
      <c r="C195" s="50" t="s">
        <v>288</v>
      </c>
      <c r="D195" s="38"/>
      <c r="E195" s="39"/>
      <c r="F195" s="40"/>
      <c r="G195" s="41"/>
      <c r="H195" s="42"/>
      <c r="I195" s="39"/>
      <c r="J195" s="39"/>
      <c r="K195" s="39"/>
      <c r="L195" s="39"/>
      <c r="M195" s="43"/>
      <c r="N195" s="44"/>
    </row>
    <row r="196" ht="18.75" customHeight="1">
      <c r="A196" s="48" t="s">
        <v>289</v>
      </c>
      <c r="B196" s="49"/>
      <c r="C196" s="51" t="s">
        <v>290</v>
      </c>
      <c r="D196" s="53" t="s">
        <v>28</v>
      </c>
      <c r="E196" s="54"/>
      <c r="F196" s="55">
        <v>23</v>
      </c>
      <c r="G196" s="56"/>
      <c r="H196" s="57">
        <v>1</v>
      </c>
      <c r="I196" s="58"/>
      <c r="J196" s="59"/>
      <c r="K196" s="58"/>
      <c r="L196" s="58"/>
      <c r="M196" s="60">
        <f>IF(ISNUMBER($K196),IF(ISNUMBER($G196),ROUND($K196*$G196,2),ROUND($K196*$F196,2)),IF(ISNUMBER($G196),ROUND($I196*$G196,2),ROUND($I196*$F196,2)))</f>
        <v>0</v>
      </c>
      <c r="N196" s="44"/>
    </row>
    <row r="197" ht="28.5" customHeight="1">
      <c r="A197" s="61" t="s">
        <v>29</v>
      </c>
      <c r="B197" s="62"/>
      <c r="C197" s="63" t="s">
        <v>291</v>
      </c>
      <c r="D197" s="64"/>
      <c r="E197" s="65"/>
      <c r="F197" s="64"/>
      <c r="G197" s="65"/>
      <c r="H197" s="64"/>
      <c r="I197" s="66"/>
      <c r="J197" s="65"/>
      <c r="K197" s="65"/>
      <c r="L197" s="65"/>
      <c r="M197" s="67"/>
      <c r="N197" s="68"/>
    </row>
    <row r="198" ht="18.75" customHeight="1">
      <c r="A198" s="48" t="s">
        <v>292</v>
      </c>
      <c r="B198" s="49"/>
      <c r="C198" s="51" t="s">
        <v>293</v>
      </c>
      <c r="D198" s="53" t="s">
        <v>28</v>
      </c>
      <c r="E198" s="54"/>
      <c r="F198" s="55">
        <v>8</v>
      </c>
      <c r="G198" s="56"/>
      <c r="H198" s="57">
        <v>1</v>
      </c>
      <c r="I198" s="58"/>
      <c r="J198" s="59"/>
      <c r="K198" s="58"/>
      <c r="L198" s="58"/>
      <c r="M198" s="60">
        <f>IF(ISNUMBER($K198),IF(ISNUMBER($G198),ROUND($K198*$G198,2),ROUND($K198*$F198,2)),IF(ISNUMBER($G198),ROUND($I198*$G198,2),ROUND($I198*$F198,2)))</f>
        <v>0</v>
      </c>
      <c r="N198" s="44"/>
    </row>
    <row r="199" ht="28.5" customHeight="1">
      <c r="A199" s="61" t="s">
        <v>29</v>
      </c>
      <c r="B199" s="62"/>
      <c r="C199" s="63" t="s">
        <v>291</v>
      </c>
      <c r="D199" s="64"/>
      <c r="E199" s="65"/>
      <c r="F199" s="64"/>
      <c r="G199" s="65"/>
      <c r="H199" s="64"/>
      <c r="I199" s="66"/>
      <c r="J199" s="65"/>
      <c r="K199" s="65"/>
      <c r="L199" s="65"/>
      <c r="M199" s="67"/>
      <c r="N199" s="68"/>
    </row>
    <row r="200" ht="18.75" customHeight="1">
      <c r="A200" s="48" t="s">
        <v>294</v>
      </c>
      <c r="B200" s="49"/>
      <c r="C200" s="51" t="s">
        <v>295</v>
      </c>
      <c r="D200" s="53" t="s">
        <v>28</v>
      </c>
      <c r="E200" s="54"/>
      <c r="F200" s="55">
        <v>7</v>
      </c>
      <c r="G200" s="56"/>
      <c r="H200" s="57">
        <v>1</v>
      </c>
      <c r="I200" s="58"/>
      <c r="J200" s="59"/>
      <c r="K200" s="58"/>
      <c r="L200" s="58"/>
      <c r="M200" s="60">
        <f>IF(ISNUMBER($K200),IF(ISNUMBER($G200),ROUND($K200*$G200,2),ROUND($K200*$F200,2)),IF(ISNUMBER($G200),ROUND($I200*$G200,2),ROUND($I200*$F200,2)))</f>
        <v>0</v>
      </c>
      <c r="N200" s="44"/>
    </row>
    <row r="201" ht="28.5" customHeight="1">
      <c r="A201" s="61" t="s">
        <v>29</v>
      </c>
      <c r="B201" s="62"/>
      <c r="C201" s="63" t="s">
        <v>291</v>
      </c>
      <c r="D201" s="64"/>
      <c r="E201" s="65"/>
      <c r="F201" s="64"/>
      <c r="G201" s="65"/>
      <c r="H201" s="64"/>
      <c r="I201" s="66"/>
      <c r="J201" s="65"/>
      <c r="K201" s="65"/>
      <c r="L201" s="65"/>
      <c r="M201" s="67"/>
      <c r="N201" s="68"/>
    </row>
    <row r="202" ht="18.75" customHeight="1">
      <c r="A202" s="48" t="s">
        <v>296</v>
      </c>
      <c r="B202" s="49"/>
      <c r="C202" s="51" t="s">
        <v>297</v>
      </c>
      <c r="D202" s="53" t="s">
        <v>28</v>
      </c>
      <c r="E202" s="54"/>
      <c r="F202" s="55">
        <v>3</v>
      </c>
      <c r="G202" s="56"/>
      <c r="H202" s="57">
        <v>1</v>
      </c>
      <c r="I202" s="58"/>
      <c r="J202" s="59"/>
      <c r="K202" s="58"/>
      <c r="L202" s="58"/>
      <c r="M202" s="60">
        <f>IF(ISNUMBER($K202),IF(ISNUMBER($G202),ROUND($K202*$G202,2),ROUND($K202*$F202,2)),IF(ISNUMBER($G202),ROUND($I202*$G202,2),ROUND($I202*$F202,2)))</f>
        <v>0</v>
      </c>
      <c r="N202" s="44"/>
    </row>
    <row r="203" ht="28.5" customHeight="1">
      <c r="A203" s="61" t="s">
        <v>29</v>
      </c>
      <c r="B203" s="62"/>
      <c r="C203" s="63" t="s">
        <v>291</v>
      </c>
      <c r="D203" s="64"/>
      <c r="E203" s="65"/>
      <c r="F203" s="64"/>
      <c r="G203" s="65"/>
      <c r="H203" s="64"/>
      <c r="I203" s="66"/>
      <c r="J203" s="65"/>
      <c r="K203" s="65"/>
      <c r="L203" s="65"/>
      <c r="M203" s="67"/>
      <c r="N203" s="68"/>
    </row>
    <row r="204" ht="18.75" customHeight="1">
      <c r="A204" s="48" t="s">
        <v>298</v>
      </c>
      <c r="B204" s="49"/>
      <c r="C204" s="50" t="s">
        <v>299</v>
      </c>
      <c r="D204" s="38"/>
      <c r="E204" s="39"/>
      <c r="F204" s="40"/>
      <c r="G204" s="41"/>
      <c r="H204" s="42"/>
      <c r="I204" s="39"/>
      <c r="J204" s="39"/>
      <c r="K204" s="39"/>
      <c r="L204" s="39"/>
      <c r="M204" s="43"/>
      <c r="N204" s="44"/>
    </row>
    <row r="205" ht="18.75" customHeight="1">
      <c r="A205" s="48" t="s">
        <v>300</v>
      </c>
      <c r="B205" s="49"/>
      <c r="C205" s="51" t="s">
        <v>301</v>
      </c>
      <c r="D205" s="53" t="s">
        <v>28</v>
      </c>
      <c r="E205" s="54"/>
      <c r="F205" s="55">
        <v>2</v>
      </c>
      <c r="G205" s="56"/>
      <c r="H205" s="57">
        <v>1</v>
      </c>
      <c r="I205" s="58"/>
      <c r="J205" s="59"/>
      <c r="K205" s="58"/>
      <c r="L205" s="58"/>
      <c r="M205" s="60">
        <f>IF(ISNUMBER($K205),IF(ISNUMBER($G205),ROUND($K205*$G205,2),ROUND($K205*$F205,2)),IF(ISNUMBER($G205),ROUND($I205*$G205,2),ROUND($I205*$F205,2)))</f>
        <v>0</v>
      </c>
      <c r="N205" s="44"/>
    </row>
    <row r="206" ht="18" customHeight="1">
      <c r="A206" s="61" t="s">
        <v>29</v>
      </c>
      <c r="B206" s="62"/>
      <c r="C206" s="63" t="s">
        <v>286</v>
      </c>
      <c r="D206" s="64"/>
      <c r="E206" s="65"/>
      <c r="F206" s="64"/>
      <c r="G206" s="65"/>
      <c r="H206" s="64"/>
      <c r="I206" s="66"/>
      <c r="J206" s="65"/>
      <c r="K206" s="65"/>
      <c r="L206" s="65"/>
      <c r="M206" s="67"/>
      <c r="N206" s="68"/>
    </row>
    <row r="207" ht="18.75" customHeight="1">
      <c r="A207" s="48" t="s">
        <v>302</v>
      </c>
      <c r="B207" s="49"/>
      <c r="C207" s="51" t="s">
        <v>303</v>
      </c>
      <c r="D207" s="53" t="s">
        <v>28</v>
      </c>
      <c r="E207" s="54"/>
      <c r="F207" s="55">
        <v>1</v>
      </c>
      <c r="G207" s="56"/>
      <c r="H207" s="57">
        <v>1</v>
      </c>
      <c r="I207" s="58"/>
      <c r="J207" s="59"/>
      <c r="K207" s="58"/>
      <c r="L207" s="58"/>
      <c r="M207" s="60">
        <f>IF(ISNUMBER($K207),IF(ISNUMBER($G207),ROUND($K207*$G207,2),ROUND($K207*$F207,2)),IF(ISNUMBER($G207),ROUND($I207*$G207,2),ROUND($I207*$F207,2)))</f>
        <v>0</v>
      </c>
      <c r="N207" s="44"/>
    </row>
    <row r="208" ht="18" customHeight="1">
      <c r="A208" s="61" t="s">
        <v>29</v>
      </c>
      <c r="B208" s="62"/>
      <c r="C208" s="63" t="s">
        <v>286</v>
      </c>
      <c r="D208" s="64"/>
      <c r="E208" s="65"/>
      <c r="F208" s="64"/>
      <c r="G208" s="65"/>
      <c r="H208" s="64"/>
      <c r="I208" s="66"/>
      <c r="J208" s="65"/>
      <c r="K208" s="65"/>
      <c r="L208" s="65"/>
      <c r="M208" s="67"/>
      <c r="N208" s="68"/>
    </row>
    <row r="209" ht="18.75" customHeight="1">
      <c r="A209" s="48" t="s">
        <v>304</v>
      </c>
      <c r="B209" s="49"/>
      <c r="C209" s="51" t="s">
        <v>305</v>
      </c>
      <c r="D209" s="53" t="s">
        <v>28</v>
      </c>
      <c r="E209" s="54"/>
      <c r="F209" s="55">
        <v>1</v>
      </c>
      <c r="G209" s="56"/>
      <c r="H209" s="57">
        <v>1</v>
      </c>
      <c r="I209" s="58"/>
      <c r="J209" s="59"/>
      <c r="K209" s="58"/>
      <c r="L209" s="58"/>
      <c r="M209" s="60">
        <f>IF(ISNUMBER($K209),IF(ISNUMBER($G209),ROUND($K209*$G209,2),ROUND($K209*$F209,2)),IF(ISNUMBER($G209),ROUND($I209*$G209,2),ROUND($I209*$F209,2)))</f>
        <v>0</v>
      </c>
      <c r="N209" s="44"/>
    </row>
    <row r="210" ht="18" customHeight="1">
      <c r="A210" s="61" t="s">
        <v>29</v>
      </c>
      <c r="B210" s="62"/>
      <c r="C210" s="63" t="s">
        <v>306</v>
      </c>
      <c r="D210" s="64"/>
      <c r="E210" s="65"/>
      <c r="F210" s="64"/>
      <c r="G210" s="65"/>
      <c r="H210" s="64"/>
      <c r="I210" s="66"/>
      <c r="J210" s="65"/>
      <c r="K210" s="65"/>
      <c r="L210" s="65"/>
      <c r="M210" s="67"/>
      <c r="N210" s="68"/>
    </row>
    <row r="211" ht="18.75" customHeight="1">
      <c r="A211" s="48" t="s">
        <v>307</v>
      </c>
      <c r="B211" s="49"/>
      <c r="C211" s="51" t="s">
        <v>308</v>
      </c>
      <c r="D211" s="53" t="s">
        <v>309</v>
      </c>
      <c r="E211" s="54"/>
      <c r="F211" s="55">
        <v>1</v>
      </c>
      <c r="G211" s="56"/>
      <c r="H211" s="57">
        <v>1</v>
      </c>
      <c r="I211" s="58"/>
      <c r="J211" s="59"/>
      <c r="K211" s="58"/>
      <c r="L211" s="58"/>
      <c r="M211" s="60">
        <f>IF(ISNUMBER($K211),IF(ISNUMBER($G211),ROUND($K211*$G211,2),ROUND($K211*$F211,2)),IF(ISNUMBER($G211),ROUND($I211*$G211,2),ROUND($I211*$F211,2)))</f>
        <v>0</v>
      </c>
      <c r="N211" s="44"/>
    </row>
    <row r="212" ht="28.5" customHeight="1">
      <c r="A212" s="61" t="s">
        <v>29</v>
      </c>
      <c r="B212" s="62"/>
      <c r="C212" s="63" t="s">
        <v>310</v>
      </c>
      <c r="D212" s="64"/>
      <c r="E212" s="65"/>
      <c r="F212" s="64"/>
      <c r="G212" s="65"/>
      <c r="H212" s="64"/>
      <c r="I212" s="66"/>
      <c r="J212" s="65"/>
      <c r="K212" s="65"/>
      <c r="L212" s="65"/>
      <c r="M212" s="67"/>
      <c r="N212" s="68"/>
    </row>
    <row r="213" ht="18.75" customHeight="1">
      <c r="A213" s="48" t="s">
        <v>311</v>
      </c>
      <c r="B213" s="49"/>
      <c r="C213" s="50" t="s">
        <v>312</v>
      </c>
      <c r="D213" s="53" t="s">
        <v>86</v>
      </c>
      <c r="E213" s="54"/>
      <c r="F213" s="55">
        <v>1</v>
      </c>
      <c r="G213" s="56"/>
      <c r="H213" s="57">
        <v>1</v>
      </c>
      <c r="I213" s="58"/>
      <c r="J213" s="59"/>
      <c r="K213" s="58"/>
      <c r="L213" s="58"/>
      <c r="M213" s="60">
        <f>IF(ISNUMBER($K213),IF(ISNUMBER($G213),ROUND($K213*$G213,2),ROUND($K213*$F213,2)),IF(ISNUMBER($G213),ROUND($I213*$G213,2),ROUND($I213*$F213,2)))</f>
        <v>0</v>
      </c>
      <c r="N213" s="44"/>
    </row>
    <row r="214" ht="28.5" customHeight="1">
      <c r="A214" s="61" t="s">
        <v>29</v>
      </c>
      <c r="B214" s="62"/>
      <c r="C214" s="63" t="s">
        <v>313</v>
      </c>
      <c r="D214" s="64"/>
      <c r="E214" s="65"/>
      <c r="F214" s="64"/>
      <c r="G214" s="65"/>
      <c r="H214" s="64"/>
      <c r="I214" s="66"/>
      <c r="J214" s="65"/>
      <c r="K214" s="65"/>
      <c r="L214" s="65"/>
      <c r="M214" s="67"/>
      <c r="N214" s="68"/>
    </row>
    <row r="215" ht="18.75" customHeight="1">
      <c r="A215" s="48" t="s">
        <v>314</v>
      </c>
      <c r="B215" s="49"/>
      <c r="C215" s="50" t="s">
        <v>315</v>
      </c>
      <c r="D215" s="53" t="s">
        <v>86</v>
      </c>
      <c r="E215" s="54"/>
      <c r="F215" s="55">
        <v>1</v>
      </c>
      <c r="G215" s="56"/>
      <c r="H215" s="57">
        <v>1</v>
      </c>
      <c r="I215" s="58"/>
      <c r="J215" s="59"/>
      <c r="K215" s="58"/>
      <c r="L215" s="58"/>
      <c r="M215" s="60">
        <f>IF(ISNUMBER($K215),IF(ISNUMBER($G215),ROUND($K215*$G215,2),ROUND($K215*$F215,2)),IF(ISNUMBER($G215),ROUND($I215*$G215,2),ROUND($I215*$F215,2)))</f>
        <v>0</v>
      </c>
      <c r="N215" s="44"/>
    </row>
    <row r="216" ht="28.5" customHeight="1">
      <c r="A216" s="61" t="s">
        <v>29</v>
      </c>
      <c r="B216" s="62"/>
      <c r="C216" s="63" t="s">
        <v>316</v>
      </c>
      <c r="D216" s="64"/>
      <c r="E216" s="65"/>
      <c r="F216" s="64"/>
      <c r="G216" s="65"/>
      <c r="H216" s="64"/>
      <c r="I216" s="66"/>
      <c r="J216" s="65"/>
      <c r="K216" s="65"/>
      <c r="L216" s="65"/>
      <c r="M216" s="67"/>
      <c r="N216" s="68"/>
    </row>
    <row r="217" ht="22.5" customHeight="1">
      <c r="A217" s="70" t="s">
        <v>317</v>
      </c>
      <c r="B217" s="71"/>
      <c r="C217" s="71"/>
      <c r="D217" s="71"/>
      <c r="E217" s="71"/>
      <c r="F217" s="71"/>
      <c r="G217" s="71"/>
      <c r="H217" s="71"/>
      <c r="I217" s="72"/>
      <c r="J217" s="73"/>
      <c r="K217" s="73"/>
      <c r="L217" s="73"/>
      <c r="M217" s="74">
        <f>SUM(M$76:M$77)+M$79+M$84+M$87+M$95+M$99+M$103+M$106+M$110+M$112+M$114+M$116+M$119+M$124+M$127+M$129+M$133+M$135+M$137+M$139+M$143+M$145+M$148+M$150+M$152+M$154+M$158+M$160+M$162+M$165+M$168+M$171+M$173+M$175+M$177+M$179+M$181+M$185+M$187+M$190+M$193+M$196+M$198+M$200+M$202+M$205+M$207+M$209+M$211+M$213+M$215</f>
        <v>0</v>
      </c>
      <c r="N217" s="75"/>
    </row>
    <row r="218" ht="26.25" customHeight="1">
      <c r="A218" s="35" t="s">
        <v>318</v>
      </c>
      <c r="B218" s="45"/>
      <c r="C218" s="46" t="s">
        <v>319</v>
      </c>
      <c r="D218" s="38"/>
      <c r="E218" s="39"/>
      <c r="F218" s="40"/>
      <c r="G218" s="41"/>
      <c r="H218" s="42"/>
      <c r="I218" s="39"/>
      <c r="J218" s="39"/>
      <c r="K218" s="39"/>
      <c r="L218" s="39"/>
      <c r="M218" s="43"/>
      <c r="N218" s="44"/>
    </row>
    <row r="219" ht="22.5" customHeight="1">
      <c r="A219" s="35" t="s">
        <v>320</v>
      </c>
      <c r="B219" s="45"/>
      <c r="C219" s="47" t="s">
        <v>321</v>
      </c>
      <c r="D219" s="38"/>
      <c r="E219" s="39"/>
      <c r="F219" s="40"/>
      <c r="G219" s="41"/>
      <c r="H219" s="42"/>
      <c r="I219" s="39"/>
      <c r="J219" s="39"/>
      <c r="K219" s="39"/>
      <c r="L219" s="39"/>
      <c r="M219" s="43"/>
      <c r="N219" s="44"/>
    </row>
    <row r="220" ht="18.75" customHeight="1">
      <c r="A220" s="48" t="s">
        <v>322</v>
      </c>
      <c r="B220" s="49"/>
      <c r="C220" s="50" t="s">
        <v>323</v>
      </c>
      <c r="D220" s="53" t="s">
        <v>28</v>
      </c>
      <c r="E220" s="54"/>
      <c r="F220" s="55">
        <v>1</v>
      </c>
      <c r="G220" s="56"/>
      <c r="H220" s="57">
        <v>1</v>
      </c>
      <c r="I220" s="58"/>
      <c r="J220" s="59"/>
      <c r="K220" s="58"/>
      <c r="L220" s="58"/>
      <c r="M220" s="60">
        <f>IF(ISNUMBER($K220),IF(ISNUMBER($G220),ROUND($K220*$G220,2),ROUND($K220*$F220,2)),IF(ISNUMBER($G220),ROUND($I220*$G220,2),ROUND($I220*$F220,2)))</f>
        <v>0</v>
      </c>
      <c r="N220" s="44"/>
    </row>
    <row r="221" ht="18" customHeight="1">
      <c r="A221" s="61" t="s">
        <v>29</v>
      </c>
      <c r="B221" s="62"/>
      <c r="C221" s="63" t="s">
        <v>324</v>
      </c>
      <c r="D221" s="64"/>
      <c r="E221" s="65"/>
      <c r="F221" s="64"/>
      <c r="G221" s="65"/>
      <c r="H221" s="64"/>
      <c r="I221" s="66"/>
      <c r="J221" s="65"/>
      <c r="K221" s="65"/>
      <c r="L221" s="65"/>
      <c r="M221" s="67"/>
      <c r="N221" s="68"/>
    </row>
    <row r="222" ht="18.75" customHeight="1">
      <c r="A222" s="48" t="s">
        <v>325</v>
      </c>
      <c r="B222" s="49"/>
      <c r="C222" s="50" t="s">
        <v>326</v>
      </c>
      <c r="D222" s="53" t="s">
        <v>86</v>
      </c>
      <c r="E222" s="54"/>
      <c r="F222" s="55">
        <v>8</v>
      </c>
      <c r="G222" s="56"/>
      <c r="H222" s="57">
        <v>1</v>
      </c>
      <c r="I222" s="58"/>
      <c r="J222" s="59"/>
      <c r="K222" s="58"/>
      <c r="L222" s="58"/>
      <c r="M222" s="60">
        <f>IF(ISNUMBER($K222),IF(ISNUMBER($G222),ROUND($K222*$G222,2),ROUND($K222*$F222,2)),IF(ISNUMBER($G222),ROUND($I222*$G222,2),ROUND($I222*$F222,2)))</f>
        <v>0</v>
      </c>
      <c r="N222" s="44"/>
    </row>
    <row r="223" ht="18" customHeight="1">
      <c r="A223" s="61" t="s">
        <v>29</v>
      </c>
      <c r="B223" s="62"/>
      <c r="C223" s="63" t="s">
        <v>327</v>
      </c>
      <c r="D223" s="64"/>
      <c r="E223" s="65"/>
      <c r="F223" s="64"/>
      <c r="G223" s="65"/>
      <c r="H223" s="64"/>
      <c r="I223" s="66"/>
      <c r="J223" s="65"/>
      <c r="K223" s="65"/>
      <c r="L223" s="65"/>
      <c r="M223" s="67"/>
      <c r="N223" s="68"/>
    </row>
    <row r="224" ht="18.75" customHeight="1">
      <c r="A224" s="48" t="s">
        <v>328</v>
      </c>
      <c r="B224" s="49"/>
      <c r="C224" s="50" t="s">
        <v>329</v>
      </c>
      <c r="D224" s="53" t="s">
        <v>86</v>
      </c>
      <c r="E224" s="54"/>
      <c r="F224" s="55">
        <v>8</v>
      </c>
      <c r="G224" s="56"/>
      <c r="H224" s="57">
        <v>1</v>
      </c>
      <c r="I224" s="58"/>
      <c r="J224" s="59"/>
      <c r="K224" s="58"/>
      <c r="L224" s="58"/>
      <c r="M224" s="60">
        <f>IF(ISNUMBER($K224),IF(ISNUMBER($G224),ROUND($K224*$G224,2),ROUND($K224*$F224,2)),IF(ISNUMBER($G224),ROUND($I224*$G224,2),ROUND($I224*$F224,2)))</f>
        <v>0</v>
      </c>
      <c r="N224" s="44"/>
    </row>
    <row r="225" ht="18" customHeight="1">
      <c r="A225" s="61" t="s">
        <v>29</v>
      </c>
      <c r="B225" s="62"/>
      <c r="C225" s="63" t="s">
        <v>327</v>
      </c>
      <c r="D225" s="64"/>
      <c r="E225" s="65"/>
      <c r="F225" s="64"/>
      <c r="G225" s="65"/>
      <c r="H225" s="64"/>
      <c r="I225" s="66"/>
      <c r="J225" s="65"/>
      <c r="K225" s="65"/>
      <c r="L225" s="65"/>
      <c r="M225" s="67"/>
      <c r="N225" s="68"/>
    </row>
    <row r="226" ht="22.5" customHeight="1">
      <c r="A226" s="35" t="s">
        <v>330</v>
      </c>
      <c r="B226" s="45"/>
      <c r="C226" s="47" t="s">
        <v>331</v>
      </c>
      <c r="D226" s="38"/>
      <c r="E226" s="39"/>
      <c r="F226" s="40"/>
      <c r="G226" s="41"/>
      <c r="H226" s="42"/>
      <c r="I226" s="39"/>
      <c r="J226" s="39"/>
      <c r="K226" s="39"/>
      <c r="L226" s="39"/>
      <c r="M226" s="43"/>
      <c r="N226" s="44"/>
    </row>
    <row r="227" ht="18.75" customHeight="1">
      <c r="A227" s="48" t="s">
        <v>332</v>
      </c>
      <c r="B227" s="49"/>
      <c r="C227" s="50" t="s">
        <v>333</v>
      </c>
      <c r="D227" s="53" t="s">
        <v>86</v>
      </c>
      <c r="E227" s="54"/>
      <c r="F227" s="55">
        <v>1</v>
      </c>
      <c r="G227" s="56"/>
      <c r="H227" s="57">
        <v>1</v>
      </c>
      <c r="I227" s="58"/>
      <c r="J227" s="59"/>
      <c r="K227" s="58"/>
      <c r="L227" s="58"/>
      <c r="M227" s="60">
        <f>IF(ISNUMBER($K227),IF(ISNUMBER($G227),ROUND($K227*$G227,2),ROUND($K227*$F227,2)),IF(ISNUMBER($G227),ROUND($I227*$G227,2),ROUND($I227*$F227,2)))</f>
        <v>0</v>
      </c>
      <c r="N227" s="44"/>
    </row>
    <row r="228" ht="18" customHeight="1">
      <c r="A228" s="61" t="s">
        <v>29</v>
      </c>
      <c r="B228" s="62"/>
      <c r="C228" s="63" t="s">
        <v>334</v>
      </c>
      <c r="D228" s="64"/>
      <c r="E228" s="65"/>
      <c r="F228" s="64"/>
      <c r="G228" s="65"/>
      <c r="H228" s="64"/>
      <c r="I228" s="66"/>
      <c r="J228" s="65"/>
      <c r="K228" s="65"/>
      <c r="L228" s="65"/>
      <c r="M228" s="67"/>
      <c r="N228" s="68"/>
    </row>
    <row r="229" ht="22.5" customHeight="1">
      <c r="A229" s="35" t="s">
        <v>335</v>
      </c>
      <c r="B229" s="45"/>
      <c r="C229" s="47" t="s">
        <v>336</v>
      </c>
      <c r="D229" s="38"/>
      <c r="E229" s="39"/>
      <c r="F229" s="40"/>
      <c r="G229" s="41"/>
      <c r="H229" s="42"/>
      <c r="I229" s="39"/>
      <c r="J229" s="39"/>
      <c r="K229" s="39"/>
      <c r="L229" s="39"/>
      <c r="M229" s="43"/>
      <c r="N229" s="44"/>
    </row>
    <row r="230" ht="24.75" customHeight="1">
      <c r="A230" s="48" t="s">
        <v>337</v>
      </c>
      <c r="B230" s="49"/>
      <c r="C230" s="50" t="s">
        <v>338</v>
      </c>
      <c r="D230" s="53" t="s">
        <v>86</v>
      </c>
      <c r="E230" s="54"/>
      <c r="F230" s="55">
        <v>1</v>
      </c>
      <c r="G230" s="56"/>
      <c r="H230" s="57">
        <v>1</v>
      </c>
      <c r="I230" s="58"/>
      <c r="J230" s="59"/>
      <c r="K230" s="58"/>
      <c r="L230" s="58"/>
      <c r="M230" s="60">
        <f>IF(ISNUMBER($K230),IF(ISNUMBER($G230),ROUND($K230*$G230,2),ROUND($K230*$F230,2)),IF(ISNUMBER($G230),ROUND($I230*$G230,2),ROUND($I230*$F230,2)))</f>
        <v>0</v>
      </c>
      <c r="N230" s="44"/>
    </row>
    <row r="231" ht="18" customHeight="1">
      <c r="A231" s="61" t="s">
        <v>29</v>
      </c>
      <c r="B231" s="62"/>
      <c r="C231" s="63" t="s">
        <v>339</v>
      </c>
      <c r="D231" s="64"/>
      <c r="E231" s="65"/>
      <c r="F231" s="64"/>
      <c r="G231" s="65"/>
      <c r="H231" s="64"/>
      <c r="I231" s="66"/>
      <c r="J231" s="65"/>
      <c r="K231" s="65"/>
      <c r="L231" s="65"/>
      <c r="M231" s="67"/>
      <c r="N231" s="68"/>
    </row>
    <row r="232" ht="18.75" customHeight="1">
      <c r="A232" s="48" t="s">
        <v>340</v>
      </c>
      <c r="B232" s="49"/>
      <c r="C232" s="50" t="s">
        <v>341</v>
      </c>
      <c r="D232" s="53" t="s">
        <v>28</v>
      </c>
      <c r="E232" s="54"/>
      <c r="F232" s="55">
        <v>1</v>
      </c>
      <c r="G232" s="56"/>
      <c r="H232" s="57">
        <v>1</v>
      </c>
      <c r="I232" s="58"/>
      <c r="J232" s="59"/>
      <c r="K232" s="58"/>
      <c r="L232" s="58"/>
      <c r="M232" s="60">
        <f>IF(ISNUMBER($K232),IF(ISNUMBER($G232),ROUND($K232*$G232,2),ROUND($K232*$F232,2)),IF(ISNUMBER($G232),ROUND($I232*$G232,2),ROUND($I232*$F232,2)))</f>
        <v>0</v>
      </c>
      <c r="N232" s="44"/>
    </row>
    <row r="233" ht="18" customHeight="1">
      <c r="A233" s="61" t="s">
        <v>29</v>
      </c>
      <c r="B233" s="62"/>
      <c r="C233" s="63" t="s">
        <v>342</v>
      </c>
      <c r="D233" s="64"/>
      <c r="E233" s="65"/>
      <c r="F233" s="64"/>
      <c r="G233" s="65"/>
      <c r="H233" s="64"/>
      <c r="I233" s="66"/>
      <c r="J233" s="65"/>
      <c r="K233" s="65"/>
      <c r="L233" s="65"/>
      <c r="M233" s="67"/>
      <c r="N233" s="68"/>
    </row>
    <row r="234" ht="18.75" customHeight="1">
      <c r="A234" s="48" t="s">
        <v>343</v>
      </c>
      <c r="B234" s="49"/>
      <c r="C234" s="50" t="s">
        <v>344</v>
      </c>
      <c r="D234" s="38"/>
      <c r="E234" s="39"/>
      <c r="F234" s="40"/>
      <c r="G234" s="41"/>
      <c r="H234" s="42"/>
      <c r="I234" s="39"/>
      <c r="J234" s="39"/>
      <c r="K234" s="39"/>
      <c r="L234" s="39"/>
      <c r="M234" s="43"/>
      <c r="N234" s="44"/>
    </row>
    <row r="235" ht="18.75" customHeight="1">
      <c r="A235" s="48" t="s">
        <v>345</v>
      </c>
      <c r="B235" s="49"/>
      <c r="C235" s="51" t="s">
        <v>346</v>
      </c>
      <c r="D235" s="53" t="s">
        <v>86</v>
      </c>
      <c r="E235" s="54"/>
      <c r="F235" s="55">
        <v>1</v>
      </c>
      <c r="G235" s="56"/>
      <c r="H235" s="57">
        <v>1</v>
      </c>
      <c r="I235" s="58"/>
      <c r="J235" s="59"/>
      <c r="K235" s="58"/>
      <c r="L235" s="58"/>
      <c r="M235" s="60">
        <f>IF(ISNUMBER($K235),IF(ISNUMBER($G235),ROUND($K235*$G235,2),ROUND($K235*$F235,2)),IF(ISNUMBER($G235),ROUND($I235*$G235,2),ROUND($I235*$F235,2)))</f>
        <v>0</v>
      </c>
      <c r="N235" s="44"/>
    </row>
    <row r="236" ht="18" customHeight="1">
      <c r="A236" s="61" t="s">
        <v>29</v>
      </c>
      <c r="B236" s="62"/>
      <c r="C236" s="63" t="s">
        <v>347</v>
      </c>
      <c r="D236" s="64"/>
      <c r="E236" s="65"/>
      <c r="F236" s="64"/>
      <c r="G236" s="65"/>
      <c r="H236" s="64"/>
      <c r="I236" s="66"/>
      <c r="J236" s="65"/>
      <c r="K236" s="65"/>
      <c r="L236" s="65"/>
      <c r="M236" s="67"/>
      <c r="N236" s="68"/>
    </row>
    <row r="237" ht="22.5" customHeight="1">
      <c r="A237" s="70" t="s">
        <v>348</v>
      </c>
      <c r="B237" s="71"/>
      <c r="C237" s="71"/>
      <c r="D237" s="71"/>
      <c r="E237" s="71"/>
      <c r="F237" s="71"/>
      <c r="G237" s="71"/>
      <c r="H237" s="71"/>
      <c r="I237" s="72"/>
      <c r="J237" s="73"/>
      <c r="K237" s="73"/>
      <c r="L237" s="73"/>
      <c r="M237" s="74">
        <f>M$220+M$222+M$224+M$227+M$230+M$232+M$235</f>
        <v>0</v>
      </c>
      <c r="N237" s="75"/>
    </row>
    <row r="238" ht="26.25" customHeight="1">
      <c r="A238" s="35" t="s">
        <v>349</v>
      </c>
      <c r="B238" s="45"/>
      <c r="C238" s="46" t="s">
        <v>350</v>
      </c>
      <c r="D238" s="53" t="s">
        <v>309</v>
      </c>
      <c r="E238" s="54"/>
      <c r="F238" s="55">
        <v>1</v>
      </c>
      <c r="G238" s="56"/>
      <c r="H238" s="57">
        <v>1</v>
      </c>
      <c r="I238" s="58"/>
      <c r="J238" s="59"/>
      <c r="K238" s="58"/>
      <c r="L238" s="58"/>
      <c r="M238" s="60">
        <f>IF(ISNUMBER($K238),IF(ISNUMBER($G238),ROUND($K238*$G238,2),ROUND($K238*$F238,2)),IF(ISNUMBER($G238),ROUND($I238*$G238,2),ROUND($I238*$F238,2)))</f>
        <v>0</v>
      </c>
      <c r="N238" s="44"/>
    </row>
    <row r="239" ht="22.5" customHeight="1">
      <c r="A239" s="79" t="s">
        <v>351</v>
      </c>
      <c r="B239" s="80"/>
      <c r="C239" s="80"/>
      <c r="D239" s="80"/>
      <c r="E239" s="80"/>
      <c r="F239" s="80"/>
      <c r="G239" s="80"/>
      <c r="H239" s="80"/>
      <c r="I239" s="80"/>
      <c r="J239" s="81"/>
      <c r="K239" s="81"/>
      <c r="L239" s="81"/>
      <c r="M239" s="82">
        <f>M$15+M$17+M$19+M$21+M$23+M$25+M$27+M$36+M$38+M$40+M$42+M$44+M$48+M$50+M$53+M$55+M$59+M$63+M$71+SUM(M$76:M$77)+M$79+M$84+M$87+M$95+M$99+M$103+M$106+M$110+M$112+M$114+M$116+M$119+M$124+M$127+M$129+M$133+M$135+M$137+M$139+M$143+M$145+M$148+M$150+M$152+M$154+M$158+M$160+M$162+M$165+M$168+M$171+M$173+M$175+M$177+M$179+M$181+M$185+M$187+M$190+M$193+M$196+M$198+M$200+M$202+M$205+M$207+M$209+M$211+M$213+M$215+M$220+M$222+M$224+M$227+M$230+M$232+M$235+M$238</f>
        <v>0</v>
      </c>
      <c r="N239" s="83"/>
    </row>
    <row r="240" ht="22.5" customHeight="1">
      <c r="A240" s="84" t="s">
        <v>352</v>
      </c>
      <c r="B240" s="85"/>
      <c r="C240" s="85"/>
      <c r="D240" s="85"/>
      <c r="E240" s="85"/>
      <c r="F240" s="85"/>
      <c r="G240" s="85"/>
      <c r="H240" s="85"/>
      <c r="I240" s="85"/>
      <c r="J240" s="86"/>
      <c r="K240" s="86"/>
      <c r="L240" s="86"/>
      <c r="M240" s="87">
        <f>(SUMIF($H$9:$H$238,1,$M$9:$M$238))*0.2</f>
        <v>0</v>
      </c>
      <c r="N240" s="83"/>
    </row>
    <row r="241" ht="22.5" customHeight="1">
      <c r="A241" s="88" t="s">
        <v>353</v>
      </c>
      <c r="B241" s="89"/>
      <c r="C241" s="89"/>
      <c r="D241" s="89"/>
      <c r="E241" s="89"/>
      <c r="F241" s="89"/>
      <c r="G241" s="89"/>
      <c r="H241" s="89"/>
      <c r="I241" s="89"/>
      <c r="J241" s="90"/>
      <c r="K241" s="90"/>
      <c r="L241" s="90"/>
      <c r="M241" s="91">
        <f>SUM(M$239:M$240)</f>
        <v>0</v>
      </c>
      <c r="N241" s="83"/>
    </row>
    <row r="243" ht="22.5" customHeight="1">
      <c r="A243" s="92" t="s">
        <v>354</v>
      </c>
      <c r="B243" s="93"/>
      <c r="C243" s="94"/>
      <c r="D243" s="93" t="s">
        <v>355</v>
      </c>
      <c r="E243" s="93"/>
      <c r="F243" s="93"/>
      <c r="G243" s="93"/>
      <c r="H243" s="93"/>
      <c r="I243" s="93"/>
      <c r="J243" s="93"/>
      <c r="K243" s="93"/>
      <c r="L243" s="93"/>
      <c r="M243" s="94"/>
      <c r="N243" s="95"/>
    </row>
    <row r="244" ht="35.25" customHeight="1">
      <c r="A244" s="96"/>
      <c r="B244" s="97"/>
      <c r="C244" s="98"/>
      <c r="D244" s="99"/>
      <c r="F244" s="100"/>
      <c r="G244" s="2"/>
      <c r="H244" s="99"/>
      <c r="I244" s="99"/>
      <c r="M244" s="101"/>
      <c r="N244" s="102"/>
    </row>
    <row r="245" ht="33.75" customHeight="1">
      <c r="A245" s="103"/>
      <c r="B245" s="97"/>
      <c r="C245" s="104"/>
      <c r="D245" s="105"/>
      <c r="F245" s="106"/>
      <c r="G245" s="107"/>
      <c r="H245" s="105"/>
      <c r="I245" s="105"/>
      <c r="M245" s="108"/>
      <c r="N245" s="102"/>
    </row>
  </sheetData>
  <sheetProtection sheet="1" objects="1" scenarios="1" spinCount="100000" saltValue="icB9ah9ATtoGO6qwYN0N5a3qObdaJLHRkv24pRG/rDRvvDf4HujJ1UujYDAU1AxDvY66+K3KH6F21JhGaDm8/A==" hashValue="+p/HKz3VC8RPtQwVXAU4NycQaYKXD64ip91rhZyKpz53K2AKtu61e4xjGfaWkfmDp8oy+HYqCeOXiXZoO2xFhw==" algorithmName="SHA-512" password="CB83"/>
  <mergeCells count="12">
    <mergeCell ref="A1:A4"/>
    <mergeCell ref="C1:M2"/>
    <mergeCell ref="C3:M4"/>
    <mergeCell ref="C5:M5"/>
    <mergeCell ref="A73:I73"/>
    <mergeCell ref="A217:I217"/>
    <mergeCell ref="A237:I237"/>
    <mergeCell ref="A239:I239"/>
    <mergeCell ref="A240:I240"/>
    <mergeCell ref="A241:I241"/>
    <mergeCell ref="A243:C243"/>
    <mergeCell ref="D243:M243"/>
  </mergeCells>
  <printOptions horizontalCentered="1"/>
  <pageMargins left="0.40625" right="0.40625" top="0.40625" bottom="0.6145833" header="0.40625" footer="0.40625"/>
  <pageSetup paperSize="9" useFirstPageNumber="1" scale="77"/>
  <headerFooter>
    <oddFooter>&amp;LIndice B'&amp;R&amp;"Arial"&amp;10&amp;",Regular"&amp;",Regular"&amp;P / &amp;N</oddFooter>
  </headerFooter>
  <ignoredErrors>
    <ignoredError sqref="A1:N243" evalError="1" twoDigitTextYear="1" numberStoredAsText="1" formula="1" formulaRange="1" unlockedFormula="1" emptyCellReference="1" listDataValidation="1" calculatedColumn="1"/>
  </ignoredErrors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2026-02-26T20:29:03Z</dcterms:modified>
</cp:coreProperties>
</file>